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1" sheetId="1" r:id="rId1"/>
  </sheets>
  <definedNames>
    <definedName name="Date">'1'!$B$1</definedName>
    <definedName name="Date1">'1'!$B$3</definedName>
    <definedName name="DateExecute">'1'!$A$3</definedName>
    <definedName name="EndDate">'1'!$A$4</definedName>
    <definedName name="NameHead">'1'!#REF!</definedName>
    <definedName name="ThisYear">'1'!#REF!</definedName>
    <definedName name="Year">'1'!$A$1</definedName>
    <definedName name="_xlnm.Print_Titles" localSheetId="0">'1'!$6:$7</definedName>
    <definedName name="_xlnm.Print_Area" localSheetId="0">'1'!$A$1:$E$298</definedName>
  </definedNames>
  <calcPr calcId="162913" refMode="R1C1"/>
</workbook>
</file>

<file path=xl/calcChain.xml><?xml version="1.0" encoding="utf-8"?>
<calcChain xmlns="http://schemas.openxmlformats.org/spreadsheetml/2006/main">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alcChain>
</file>

<file path=xl/sharedStrings.xml><?xml version="1.0" encoding="utf-8"?>
<sst xmlns="http://schemas.openxmlformats.org/spreadsheetml/2006/main" count="588" uniqueCount="585">
  <si>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</si>
  <si>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</si>
  <si>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</si>
  <si>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</si>
  <si>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</si>
  <si>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</si>
  <si>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</si>
  <si>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</si>
  <si>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</si>
  <si>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</si>
  <si>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</si>
  <si>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</si>
  <si>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</si>
  <si>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</si>
  <si>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</si>
  <si>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</si>
  <si>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</si>
  <si>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</si>
  <si>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</si>
  <si>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</si>
  <si>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</si>
  <si>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</si>
  <si>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</si>
  <si>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</si>
  <si>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</si>
  <si>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</si>
  <si>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</si>
  <si>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</si>
  <si>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</si>
  <si>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</si>
  <si>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</si>
  <si>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</si>
  <si>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</si>
  <si>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</si>
  <si>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</si>
  <si>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</si>
  <si>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</si>
  <si>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</si>
  <si>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</si>
  <si>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</si>
  <si>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</si>
  <si>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</si>
  <si>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</si>
  <si>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</si>
  <si>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</si>
  <si>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</si>
  <si>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</si>
  <si>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</si>
  <si>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</si>
  <si>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</si>
  <si>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</si>
  <si>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</si>
  <si>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</si>
  <si>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</si>
  <si>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</si>
  <si>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</si>
  <si>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</si>
  <si>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</si>
  <si>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</si>
  <si>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</si>
  <si>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</si>
  <si>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</si>
  <si>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</si>
  <si>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</si>
  <si>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</si>
  <si>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</si>
  <si>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</si>
  <si>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</si>
  <si>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</si>
  <si>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</si>
  <si>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</si>
  <si>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</si>
  <si>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</si>
  <si>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</si>
  <si>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</si>
  <si>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</si>
  <si>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</si>
  <si>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</si>
  <si>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</si>
  <si>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</si>
  <si>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</si>
  <si>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</si>
  <si>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</si>
  <si>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</si>
  <si>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</si>
  <si>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</si>
  <si>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</si>
  <si>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</si>
  <si>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</si>
  <si>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</si>
  <si>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</si>
  <si>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</si>
  <si>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</si>
  <si>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</si>
  <si>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</si>
  <si>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</si>
  <si>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</si>
  <si>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</si>
  <si>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</si>
  <si>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</si>
  <si>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</si>
  <si>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</si>
  <si>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</si>
  <si>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</si>
  <si>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</si>
  <si>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</si>
  <si>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</si>
  <si>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</si>
  <si>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</si>
  <si>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</si>
  <si>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</si>
  <si>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</si>
  <si>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</si>
  <si>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</si>
  <si>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</si>
  <si>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</si>
  <si>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</si>
  <si>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</si>
  <si>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</si>
  <si>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</si>
  <si>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</si>
  <si>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</si>
  <si>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</si>
  <si>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</si>
  <si>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</si>
  <si>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</si>
  <si>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</si>
  <si>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</si>
  <si>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</si>
  <si>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</si>
  <si>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</si>
  <si>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</si>
  <si>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</si>
  <si>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</si>
  <si>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</si>
  <si>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</si>
  <si>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</si>
  <si>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</si>
  <si>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</si>
  <si>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</si>
  <si>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</si>
  <si>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</si>
  <si>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</si>
  <si>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</si>
  <si>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</si>
  <si>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</si>
  <si>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</si>
  <si>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</si>
  <si>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</si>
  <si>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</si>
  <si>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</si>
  <si>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</si>
  <si>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</si>
  <si>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</si>
  <si>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</si>
  <si>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1 09 11000 02 0000 110</t>
  </si>
  <si>
    <t>Налог, взимаемый в виде стоимости патента в связи с применением упрощенной системы налогообложения</t>
  </si>
  <si>
    <t>1 09 11010 02 0000 110</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</si>
  <si>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</si>
  <si>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</si>
  <si>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</si>
  <si>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</si>
  <si>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</si>
  <si>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</si>
  <si>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</si>
  <si>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</si>
  <si>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</si>
  <si>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</si>
  <si>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</si>
  <si>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</si>
  <si>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</si>
  <si>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</si>
  <si>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</si>
  <si>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</si>
  <si>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</si>
  <si>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</si>
  <si>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</si>
  <si>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</si>
  <si>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</si>
  <si>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</si>
  <si>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</si>
  <si>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</si>
  <si>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</si>
  <si>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</si>
  <si>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</si>
  <si>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</si>
  <si>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</si>
  <si>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</si>
  <si>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</si>
  <si>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</si>
  <si>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</si>
  <si>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</si>
  <si>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</si>
  <si>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</si>
  <si>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</si>
  <si>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</si>
  <si>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</si>
  <si>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</si>
  <si>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</si>
  <si>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</si>
  <si>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</si>
  <si>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</si>
  <si>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</si>
  <si>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</si>
  <si>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</si>
  <si>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</si>
  <si>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</si>
  <si>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</si>
  <si>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</si>
  <si>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</si>
  <si>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</si>
  <si>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</si>
  <si>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</si>
  <si>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</si>
  <si>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</si>
  <si>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</si>
  <si>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</si>
  <si>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</si>
  <si>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</si>
  <si>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</si>
  <si>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</si>
  <si>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</si>
  <si>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</si>
  <si>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</si>
  <si>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</si>
  <si>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</si>
  <si>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</si>
  <si>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</si>
  <si>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</si>
  <si>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</si>
  <si>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</si>
  <si>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</si>
  <si>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</si>
  <si>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</si>
  <si>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</si>
  <si>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</si>
  <si>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</si>
  <si>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</si>
  <si>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</si>
  <si>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</si>
  <si>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</si>
  <si>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</si>
  <si>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</si>
  <si>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</si>
  <si>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</si>
  <si>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</si>
  <si>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</si>
  <si>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</si>
  <si>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</si>
  <si>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</si>
  <si>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</si>
  <si>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</si>
  <si>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</si>
  <si>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</si>
  <si>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</si>
  <si>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</si>
  <si>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</si>
  <si>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</si>
  <si>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</si>
  <si>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</si>
  <si>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</si>
  <si>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</si>
  <si>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</si>
  <si>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</si>
  <si>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</si>
  <si>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</si>
  <si>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</si>
  <si>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</si>
  <si>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</si>
  <si>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</si>
  <si>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</si>
  <si>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</si>
  <si>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</si>
  <si>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</si>
  <si>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</si>
  <si>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</si>
  <si>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</si>
  <si>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</si>
  <si>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</si>
  <si>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</si>
  <si>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</si>
  <si>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</si>
  <si>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</si>
  <si>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</si>
  <si>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</si>
  <si>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</si>
  <si>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1 16 23000 00 0000 140</t>
  </si>
  <si>
    <t>Доходы от возмещения ущерба при возникновении страховых случаев</t>
  </si>
  <si>
    <t>1 16 23020 02 0000 140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</si>
  <si>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</si>
  <si>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</si>
  <si>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</si>
  <si>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</si>
  <si>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</si>
  <si>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</si>
  <si>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</si>
  <si>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</si>
  <si>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</si>
  <si>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</si>
  <si>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</si>
  <si>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1 16 27000 01 6000 140</t>
  </si>
  <si>
    <t>Денежные взыскания (штрафы) за нарушение Федерального закона "О пожарной безопасности"(федеральные государственные органы)</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</si>
  <si>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</si>
  <si>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</si>
  <si>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</si>
  <si>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</si>
  <si>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</si>
  <si>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</si>
  <si>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</si>
  <si>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</si>
  <si>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</si>
  <si>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</si>
  <si>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</si>
  <si>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</si>
  <si>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</si>
  <si>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</si>
  <si>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</si>
  <si>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</si>
  <si>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</si>
  <si>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</si>
  <si>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</si>
  <si>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</si>
  <si>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</si>
  <si>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</si>
  <si>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</si>
  <si>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</si>
  <si>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</si>
  <si>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</si>
  <si>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</si>
  <si>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</si>
  <si>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</si>
  <si>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</si>
  <si>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</si>
  <si>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</si>
  <si>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</si>
  <si>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</si>
  <si>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</si>
  <si>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</si>
  <si>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</si>
  <si>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</si>
  <si>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</si>
  <si>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</si>
  <si>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</si>
  <si>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</si>
  <si>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</si>
  <si>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</si>
  <si>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2 02 15001 00 0000 151</t>
  </si>
  <si>
    <t>Дотации на выравнивание бюджетной обеспеченности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</si>
  <si>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</si>
  <si>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</si>
  <si>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</si>
  <si>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</si>
  <si>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</si>
  <si>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</si>
  <si>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</si>
  <si>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</si>
  <si>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</si>
  <si>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</si>
  <si>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2 02 15549 02 0000 151</t>
  </si>
  <si>
    <t>Дотации бюджетам субъектов Российской Федерации за достижение наивысших темпов роста налогового потенциала</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</si>
  <si>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</si>
  <si>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</si>
  <si>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</si>
  <si>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</si>
  <si>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</si>
  <si>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</si>
  <si>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</si>
  <si>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</si>
  <si>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</si>
  <si>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</si>
  <si>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</si>
  <si>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</si>
  <si>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</si>
  <si>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</si>
  <si>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</si>
  <si>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</si>
  <si>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</si>
  <si>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</si>
  <si>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</si>
  <si>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</si>
  <si>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</si>
  <si>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</si>
  <si>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</si>
  <si>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</si>
  <si>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</si>
  <si>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</si>
  <si>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</si>
  <si>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</si>
  <si>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</si>
  <si>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</si>
  <si>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</si>
  <si>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</si>
  <si>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</si>
  <si>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</si>
  <si>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</si>
  <si>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</si>
  <si>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</si>
  <si>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</si>
  <si>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2 02 25515 00 0000 151</t>
  </si>
  <si>
    <t>Субсидии бюджетам на поддержку экономического и социального развития коренных малочисленных народов Севера, Сибири и Дальнего Востока</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</si>
  <si>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</si>
  <si>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</si>
  <si>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</si>
  <si>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</si>
  <si>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</si>
  <si>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</si>
  <si>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</si>
  <si>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</si>
  <si>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</si>
  <si>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</si>
  <si>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</si>
  <si>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</si>
  <si>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</si>
  <si>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</si>
  <si>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</si>
  <si>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</si>
  <si>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</si>
  <si>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</si>
  <si>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</si>
  <si>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</si>
  <si>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</si>
  <si>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</si>
  <si>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</si>
  <si>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</si>
  <si>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</si>
  <si>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</si>
  <si>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</si>
  <si>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</si>
  <si>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</si>
  <si>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</si>
  <si>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</si>
  <si>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</si>
  <si>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</si>
  <si>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</si>
  <si>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</si>
  <si>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</si>
  <si>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</si>
  <si>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</si>
  <si>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</si>
  <si>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</si>
  <si>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</si>
  <si>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</si>
  <si>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</si>
  <si>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</si>
  <si>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</si>
  <si>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</si>
  <si>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</si>
  <si>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</si>
  <si>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</si>
  <si>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</si>
  <si>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</si>
  <si>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</si>
  <si>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</si>
  <si>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</si>
  <si>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</si>
  <si>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</si>
  <si>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</si>
  <si>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</si>
  <si>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</si>
  <si>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</si>
  <si>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</si>
  <si>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</si>
  <si>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</si>
  <si>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</si>
  <si>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</si>
  <si>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</si>
  <si>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</si>
  <si>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</si>
  <si>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</si>
  <si>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</si>
  <si>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</si>
  <si>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</si>
  <si>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</si>
  <si>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</si>
  <si>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</si>
  <si>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</si>
  <si>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</si>
  <si>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</si>
  <si>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</si>
  <si>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</si>
  <si>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</si>
  <si>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</si>
  <si>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</si>
  <si>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</si>
  <si>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</si>
  <si>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</si>
  <si>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2 02 45433 02 0000 151</t>
  </si>
  <si>
    <t>Межбюджетные трансферты, передаваемые бюджетам субъектов Российской Федерации на реализацию мероприятий по содействию развития инфраструктуры субъектов Российской Федерации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</si>
  <si>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</si>
  <si>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</si>
  <si>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</si>
  <si>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</si>
  <si>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</si>
  <si>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</si>
  <si>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</si>
  <si>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</si>
  <si>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</si>
  <si>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</si>
  <si>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</si>
  <si>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</si>
  <si>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</si>
  <si>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</si>
  <si>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</si>
  <si>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</si>
  <si>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2 07 02000 02 0000 180</t>
  </si>
  <si>
    <t>Прочие безвозмездные поступления в бюджеты субъектов Российской Федерации</t>
  </si>
  <si>
    <t>2 07 02030 02 0000 180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</si>
  <si>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</si>
  <si>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</si>
  <si>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</si>
  <si>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</si>
  <si>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</si>
  <si>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</si>
  <si>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</si>
  <si>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</si>
  <si>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</si>
  <si>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</si>
  <si>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</si>
  <si>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</si>
  <si>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</si>
  <si>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</si>
  <si>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</si>
  <si>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</si>
  <si>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</si>
  <si>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</si>
  <si>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</si>
  <si>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</si>
  <si>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</si>
  <si>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</si>
  <si>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</si>
  <si>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</si>
  <si>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</si>
  <si>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</si>
  <si>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</si>
  <si>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</si>
  <si>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2 19 25045 02 0000 151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</si>
  <si>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</si>
  <si>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2 19 25047 02 0000 151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</si>
  <si>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</si>
  <si>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</si>
  <si>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</si>
  <si>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</si>
  <si>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</si>
  <si>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</si>
  <si>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</si>
  <si>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</si>
  <si>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</si>
  <si>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</si>
  <si>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</si>
  <si>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2 19 25098 02 0000 151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</si>
  <si>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</si>
  <si>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2 19 25115 02 0000 151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</si>
  <si>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</si>
  <si>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</si>
  <si>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</si>
  <si>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</si>
  <si>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</si>
  <si>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2 19 25515 02 0000 151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</si>
  <si>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</si>
  <si>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2 19 25544 02 0000 151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</si>
  <si>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</si>
  <si>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2 19 25555 02 0000 151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</si>
  <si>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</si>
  <si>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2 19 35129 02 0000 151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</si>
  <si>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</si>
  <si>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2 19 35250 02 0000 151</t>
  </si>
  <si>
    <t>2 19 35290 02 0000 151</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</si>
  <si>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</si>
  <si>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</si>
  <si>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</si>
  <si>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</si>
  <si>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</si>
  <si>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</si>
  <si>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</si>
  <si>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</si>
  <si>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</si>
  <si>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</si>
  <si>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</si>
  <si>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</si>
  <si>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тыс. рублей</t>
  </si>
  <si>
    <t>Исполнение                                2018 год</t>
  </si>
  <si>
    <t>Годовой объем                         на 2018 год</t>
  </si>
  <si>
    <t xml:space="preserve">об исполнении приложения 4 к Закону Камчатского края от 24.11.2017 № 160 "О краевом бюджете на 2018 год и на плановый период 2019 и 2020 годов" </t>
  </si>
  <si>
    <t>ОТЧЕТ</t>
  </si>
  <si>
    <t>"Доходы краевого бюджета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</si>
</sst>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1" x14ac:knownFonts="1">
    <font>
      <sz val="11"/>
      <color theme="1"/>
      <name val="Calibri"/>
      <family val="2"/>
      <scheme val="minor"/>
    </font>
    <font>
      <sz val="10"/>
      <name val="Arial Cyr"/>
      <charset val="204"/>
    </font>
    <font>
      <b/>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4"/>
      <color theme="1"/>
      <name val="Times New Roman"/>
      <family val="1"/>
      <charset val="204"/>
    </font>
    <font>
      <sz val="10"/>
      <color theme="1"/>
      <name val="Times New Roman"/>
      <family val="1"/>
      <charset val="204"/>
    </font>
    <font>
      <sz val="14"/>
      <color theme="1"/>
      <name val="Calibri"/>
      <family val="2"/>
      <scheme val="minor"/>
    </font>
    <font>
      <sz val="14"/>
      <color theme="0"/>
      <name val="Times New Roman Cyr"/>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3">
    <xf numFmtId="0" fontId="0" fillId="0" borderId="0" xfId="0"/>
    <xf numFmtId="0" fontId="0" fillId="0" borderId="1" xfId="0"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7" fillId="0" borderId="4" xfId="0" applyFont="1" applyBorder="1" applyAlignment="1">
      <alignment horizontal="center"/>
    </xf>
    <xf numFmtId="0" fontId="8" fillId="0" borderId="4" xfId="0" applyFont="1" applyBorder="1" applyAlignment="1">
      <alignment horizontal="right"/>
    </xf>
    <xf numFmtId="0" fontId="2" fillId="2" borderId="1" xfId="1"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1" applyFont="1" applyFill="1" applyAlignment="1">
      <alignment horizontal="center" vertical="center" wrapText="1"/>
    </xf>
    <xf numFmtId="0" fontId="9" fillId="0" borderId="0" xfId="0" applyFont="1" applyAlignment="1">
      <alignment wrapText="1"/>
    </xf>
    <xf numFmtId="0" fontId="10" fillId="3" borderId="0" xfId="1" applyNumberFormat="1" applyFont="1" applyFill="1" applyAlignment="1">
      <alignment vertical="center"/>
    </xf>
    <xf numFmtId="0" fontId="9" fillId="0" borderId="0" xfId="0" applyFont="1" applyAlignment="1"/>
    <xf numFmtId="0" fontId="7" fillId="0" borderId="0" xfId="0" applyFont="1" applyAlignment="1">
      <alignment horizontal="center"/>
    </xf>
    <xf numFmtId="0" fontId="0" fillId="0" borderId="0" xfId="0" applyAlignment="1"/>
    <xf numFmtId="0" fontId="3" fillId="2" borderId="0" xfId="0" applyFont="1" applyFill="1" applyAlignment="1">
      <alignment horizontal="center" vertical="center" wrapText="1"/>
    </xf>
    <xf numFmtId="0" fontId="0" fillId="0" borderId="0" xfId="0"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0"/>
  <sheetViews>
    <sheetView tabSelected="1" view="pageBreakPreview" zoomScaleNormal="100" zoomScaleSheetLayoutView="100" workbookViewId="0">
      <selection activeCell="A267" sqref="A267:XFD267"/>
    </sheetView>
  </sheetViews>
  <sheetFormatPr defaultRowHeight="15" x14ac:dyDescent="0.25"/>
  <cols>
    <col min="1" max="1" width="27.28515625" customWidth="1"/>
    <col min="2" max="2" width="76.28515625" customWidth="1"/>
    <col min="3" max="3" width="20.7109375" customWidth="1"/>
    <col min="4" max="4" width="18.5703125" customWidth="1"/>
    <col min="5" max="5" width="13.140625" customWidth="1"/>
  </cols>
  <sheetData>
    <row r="1" spans="1:6" ht="18.75" x14ac:dyDescent="0.3">
      <c r="A1" s="27"/>
      <c r="B1" s="28"/>
      <c r="C1" s="28"/>
      <c r="D1" s="28"/>
      <c r="E1" s="28"/>
    </row>
    <row r="2" spans="1:6" ht="18.75" x14ac:dyDescent="0.3">
      <c r="A2" s="29" t="s">
        <v>583</v>
      </c>
      <c r="B2" s="30"/>
      <c r="C2" s="30"/>
      <c r="D2" s="30"/>
      <c r="E2" s="30"/>
    </row>
    <row r="3" spans="1:6" ht="40.5" customHeight="1" x14ac:dyDescent="0.3">
      <c r="A3" s="25" t="s">
        <v>582</v>
      </c>
      <c r="B3" s="26"/>
      <c r="C3" s="26"/>
      <c r="D3" s="26"/>
      <c r="E3" s="26"/>
    </row>
    <row r="4" spans="1:6" ht="18.75" customHeight="1" x14ac:dyDescent="0.25">
      <c r="A4" s="31" t="s">
        <v>584</v>
      </c>
      <c r="B4" s="32"/>
      <c r="C4" s="32"/>
      <c r="D4" s="32"/>
      <c r="E4" s="32"/>
      <c r="F4" s="24"/>
    </row>
    <row r="5" spans="1:6" ht="18.75" x14ac:dyDescent="0.3">
      <c r="A5" s="21"/>
      <c r="B5" s="21"/>
      <c r="C5" s="21"/>
      <c r="E5" s="22" t="s">
        <v>579</v>
      </c>
    </row>
    <row r="6" spans="1:6" ht="47.25" x14ac:dyDescent="0.25">
      <c r="A6" s="23" t="s">
        <v>0</v>
      </c>
      <c r="B6" s="23" t="s">
        <v>1</v>
      </c>
      <c r="C6" s="23" t="s">
        <v>581</v>
      </c>
      <c r="D6" s="23" t="s">
        <v>580</v>
      </c>
      <c r="E6" s="23" t="s">
        <v>2</v>
      </c>
    </row>
    <row r="7" spans="1:6" x14ac:dyDescent="0.25">
      <c r="A7" s="1">
        <v>1</v>
      </c>
      <c r="B7" s="1">
        <v>2</v>
      </c>
      <c r="C7" s="1">
        <v>3</v>
      </c>
      <c r="D7" s="1">
        <v>4</v>
      </c>
      <c r="E7" s="1">
        <v>5</v>
      </c>
    </row>
    <row r="8" spans="1:6" s="4" customFormat="1" ht="15.75" x14ac:dyDescent="0.25">
      <c r="A8" s="12" t="s">
        <v>3</v>
      </c>
      <c r="B8" s="13" t="s">
        <v>4</v>
      </c>
      <c r="C8" s="14">
        <v>22404374.785719998</v>
      </c>
      <c r="D8" s="14">
        <v>22879780.107799999</v>
      </c>
      <c r="E8" s="18">
        <f t="shared" ref="E8:E63" si="0">IF(AND(D8="",C8&lt;&gt;""),"0,0",(IF(C8="","",(D8/C8)*100)))</f>
        <v>102.12193076855245</v>
      </c>
    </row>
    <row r="9" spans="1:6" s="4" customFormat="1" ht="15.75" x14ac:dyDescent="0.25">
      <c r="A9" s="12" t="s">
        <v>5</v>
      </c>
      <c r="B9" s="13" t="s">
        <v>6</v>
      </c>
      <c r="C9" s="14">
        <v>16547136.800000001</v>
      </c>
      <c r="D9" s="14">
        <v>16786498.850869998</v>
      </c>
      <c r="E9" s="18">
        <f t="shared" si="0"/>
        <v>101.44654663681753</v>
      </c>
    </row>
    <row r="10" spans="1:6" s="4" customFormat="1" ht="15.75" x14ac:dyDescent="0.25">
      <c r="A10" s="8" t="s">
        <v>7</v>
      </c>
      <c r="B10" s="9" t="s">
        <v>8</v>
      </c>
      <c r="C10" s="10">
        <v>2662710.7999999998</v>
      </c>
      <c r="D10" s="10">
        <v>2752863.7849400002</v>
      </c>
      <c r="E10" s="20">
        <f t="shared" si="0"/>
        <v>103.38575954023999</v>
      </c>
    </row>
    <row r="11" spans="1:6" s="4" customFormat="1" ht="47.25" x14ac:dyDescent="0.25">
      <c r="A11" s="11" t="s">
        <v>9</v>
      </c>
      <c r="B11" s="2" t="s">
        <v>10</v>
      </c>
      <c r="C11" s="3">
        <v>2483710.7999999998</v>
      </c>
      <c r="D11" s="3">
        <v>2570060.5798499999</v>
      </c>
      <c r="E11" s="15">
        <f t="shared" si="0"/>
        <v>103.47664389308126</v>
      </c>
    </row>
    <row r="12" spans="1:6" s="4" customFormat="1" ht="47.25" x14ac:dyDescent="0.25">
      <c r="A12" s="11" t="s">
        <v>11</v>
      </c>
      <c r="B12" s="2" t="s">
        <v>12</v>
      </c>
      <c r="C12" s="3">
        <v>179000</v>
      </c>
      <c r="D12" s="3">
        <v>182803.20509</v>
      </c>
      <c r="E12" s="15">
        <f t="shared" si="0"/>
        <v>102.12469558100558</v>
      </c>
    </row>
    <row r="13" spans="1:6" s="4" customFormat="1" ht="15.75" x14ac:dyDescent="0.25">
      <c r="A13" s="8" t="s">
        <v>13</v>
      </c>
      <c r="B13" s="9" t="s">
        <v>14</v>
      </c>
      <c r="C13" s="10">
        <v>13884426</v>
      </c>
      <c r="D13" s="10">
        <v>14033635.06593</v>
      </c>
      <c r="E13" s="20">
        <f t="shared" si="0"/>
        <v>101.07465059002078</v>
      </c>
    </row>
    <row r="14" spans="1:6" s="4" customFormat="1" ht="63" x14ac:dyDescent="0.25">
      <c r="A14" s="11" t="s">
        <v>15</v>
      </c>
      <c r="B14" s="2" t="s">
        <v>16</v>
      </c>
      <c r="C14" s="3">
        <v>13131976</v>
      </c>
      <c r="D14" s="3">
        <v>13316666.207250001</v>
      </c>
      <c r="E14" s="15">
        <f t="shared" si="0"/>
        <v>101.40641596702584</v>
      </c>
    </row>
    <row r="15" spans="1:6" s="4" customFormat="1" ht="94.5" x14ac:dyDescent="0.25">
      <c r="A15" s="11" t="s">
        <v>17</v>
      </c>
      <c r="B15" s="2" t="s">
        <v>18</v>
      </c>
      <c r="C15" s="3">
        <v>101300</v>
      </c>
      <c r="D15" s="3">
        <v>87105.652459999998</v>
      </c>
      <c r="E15" s="15">
        <f t="shared" si="0"/>
        <v>85.987810918065151</v>
      </c>
    </row>
    <row r="16" spans="1:6" s="4" customFormat="1" ht="47.25" x14ac:dyDescent="0.25">
      <c r="A16" s="11" t="s">
        <v>19</v>
      </c>
      <c r="B16" s="2" t="s">
        <v>20</v>
      </c>
      <c r="C16" s="3">
        <v>360000</v>
      </c>
      <c r="D16" s="3">
        <v>356417.8052</v>
      </c>
      <c r="E16" s="15">
        <f t="shared" si="0"/>
        <v>99.004945888888884</v>
      </c>
    </row>
    <row r="17" spans="1:5" s="4" customFormat="1" ht="78.75" x14ac:dyDescent="0.25">
      <c r="A17" s="11" t="s">
        <v>21</v>
      </c>
      <c r="B17" s="2" t="s">
        <v>22</v>
      </c>
      <c r="C17" s="3">
        <v>291150</v>
      </c>
      <c r="D17" s="3">
        <v>273429.60002000001</v>
      </c>
      <c r="E17" s="15">
        <f t="shared" si="0"/>
        <v>93.913652763180494</v>
      </c>
    </row>
    <row r="18" spans="1:5" s="4" customFormat="1" ht="47.25" x14ac:dyDescent="0.25">
      <c r="A18" s="11" t="s">
        <v>23</v>
      </c>
      <c r="B18" s="2" t="s">
        <v>24</v>
      </c>
      <c r="C18" s="3"/>
      <c r="D18" s="3">
        <v>15.801</v>
      </c>
      <c r="E18" s="15" t="str">
        <f t="shared" si="0"/>
        <v/>
      </c>
    </row>
    <row r="19" spans="1:5" s="4" customFormat="1" ht="31.5" x14ac:dyDescent="0.25">
      <c r="A19" s="12" t="s">
        <v>25</v>
      </c>
      <c r="B19" s="13" t="s">
        <v>26</v>
      </c>
      <c r="C19" s="14">
        <v>1038596.38127</v>
      </c>
      <c r="D19" s="14">
        <v>1145549.39081</v>
      </c>
      <c r="E19" s="18">
        <f t="shared" si="0"/>
        <v>110.29784153582524</v>
      </c>
    </row>
    <row r="20" spans="1:5" s="4" customFormat="1" ht="31.5" x14ac:dyDescent="0.25">
      <c r="A20" s="8" t="s">
        <v>27</v>
      </c>
      <c r="B20" s="9" t="s">
        <v>28</v>
      </c>
      <c r="C20" s="10">
        <v>1038596.38127</v>
      </c>
      <c r="D20" s="10">
        <v>1145549.39081</v>
      </c>
      <c r="E20" s="20">
        <f t="shared" si="0"/>
        <v>110.29784153582524</v>
      </c>
    </row>
    <row r="21" spans="1:5" s="4" customFormat="1" ht="15.75" x14ac:dyDescent="0.25">
      <c r="A21" s="11" t="s">
        <v>29</v>
      </c>
      <c r="B21" s="2" t="s">
        <v>30</v>
      </c>
      <c r="C21" s="3">
        <v>230879</v>
      </c>
      <c r="D21" s="3">
        <v>232371.26561999999</v>
      </c>
      <c r="E21" s="15">
        <f t="shared" si="0"/>
        <v>100.64634099246791</v>
      </c>
    </row>
    <row r="22" spans="1:5" s="4" customFormat="1" ht="141.75" x14ac:dyDescent="0.25">
      <c r="A22" s="11" t="s">
        <v>31</v>
      </c>
      <c r="B22" s="2" t="s">
        <v>32</v>
      </c>
      <c r="C22" s="3">
        <v>141537.85472999999</v>
      </c>
      <c r="D22" s="3">
        <v>189844.60485999999</v>
      </c>
      <c r="E22" s="15">
        <f t="shared" si="0"/>
        <v>134.12991543651046</v>
      </c>
    </row>
    <row r="23" spans="1:5" s="4" customFormat="1" ht="63" x14ac:dyDescent="0.25">
      <c r="A23" s="11" t="s">
        <v>33</v>
      </c>
      <c r="B23" s="2" t="s">
        <v>34</v>
      </c>
      <c r="C23" s="3">
        <v>264919.86609000002</v>
      </c>
      <c r="D23" s="3">
        <v>335170.66024</v>
      </c>
      <c r="E23" s="15">
        <f t="shared" si="0"/>
        <v>126.51775240069539</v>
      </c>
    </row>
    <row r="24" spans="1:5" s="4" customFormat="1" ht="78.75" x14ac:dyDescent="0.25">
      <c r="A24" s="11" t="s">
        <v>35</v>
      </c>
      <c r="B24" s="2" t="s">
        <v>36</v>
      </c>
      <c r="C24" s="3">
        <v>1908.96776</v>
      </c>
      <c r="D24" s="3">
        <v>3227.9152100000001</v>
      </c>
      <c r="E24" s="15">
        <f t="shared" si="0"/>
        <v>169.09218047768394</v>
      </c>
    </row>
    <row r="25" spans="1:5" s="4" customFormat="1" ht="63" x14ac:dyDescent="0.25">
      <c r="A25" s="11" t="s">
        <v>37</v>
      </c>
      <c r="B25" s="2" t="s">
        <v>38</v>
      </c>
      <c r="C25" s="3">
        <v>484640.24364</v>
      </c>
      <c r="D25" s="3">
        <v>488935.52814000001</v>
      </c>
      <c r="E25" s="15">
        <f t="shared" si="0"/>
        <v>100.88628308448745</v>
      </c>
    </row>
    <row r="26" spans="1:5" s="4" customFormat="1" ht="63" x14ac:dyDescent="0.25">
      <c r="A26" s="11" t="s">
        <v>39</v>
      </c>
      <c r="B26" s="2" t="s">
        <v>40</v>
      </c>
      <c r="C26" s="3">
        <v>-51178.550949999997</v>
      </c>
      <c r="D26" s="3">
        <v>-75097.242459999994</v>
      </c>
      <c r="E26" s="15">
        <f t="shared" si="0"/>
        <v>146.73577322141827</v>
      </c>
    </row>
    <row r="27" spans="1:5" s="4" customFormat="1" ht="31.5" x14ac:dyDescent="0.25">
      <c r="A27" s="11" t="s">
        <v>41</v>
      </c>
      <c r="B27" s="2" t="s">
        <v>42</v>
      </c>
      <c r="C27" s="3">
        <v>-34111</v>
      </c>
      <c r="D27" s="3">
        <v>-28903.340800000002</v>
      </c>
      <c r="E27" s="15">
        <f t="shared" si="0"/>
        <v>84.73319691595087</v>
      </c>
    </row>
    <row r="28" spans="1:5" s="4" customFormat="1" ht="15.75" x14ac:dyDescent="0.25">
      <c r="A28" s="12" t="s">
        <v>43</v>
      </c>
      <c r="B28" s="13" t="s">
        <v>44</v>
      </c>
      <c r="C28" s="14">
        <v>853857</v>
      </c>
      <c r="D28" s="14">
        <v>858239.56212000002</v>
      </c>
      <c r="E28" s="18">
        <f t="shared" si="0"/>
        <v>100.51326652120906</v>
      </c>
    </row>
    <row r="29" spans="1:5" s="4" customFormat="1" ht="31.5" x14ac:dyDescent="0.25">
      <c r="A29" s="8" t="s">
        <v>45</v>
      </c>
      <c r="B29" s="9" t="s">
        <v>46</v>
      </c>
      <c r="C29" s="10">
        <v>853857</v>
      </c>
      <c r="D29" s="10">
        <v>858239.56212000002</v>
      </c>
      <c r="E29" s="20">
        <f t="shared" si="0"/>
        <v>100.51326652120906</v>
      </c>
    </row>
    <row r="30" spans="1:5" s="4" customFormat="1" ht="31.5" x14ac:dyDescent="0.25">
      <c r="A30" s="11" t="s">
        <v>48</v>
      </c>
      <c r="B30" s="2" t="s">
        <v>47</v>
      </c>
      <c r="C30" s="3">
        <v>488267</v>
      </c>
      <c r="D30" s="3">
        <v>493038.30420999997</v>
      </c>
      <c r="E30" s="15">
        <f t="shared" si="0"/>
        <v>100.97719162056823</v>
      </c>
    </row>
    <row r="31" spans="1:5" s="4" customFormat="1" ht="47.25" x14ac:dyDescent="0.25">
      <c r="A31" s="11" t="s">
        <v>49</v>
      </c>
      <c r="B31" s="2" t="s">
        <v>50</v>
      </c>
      <c r="C31" s="3"/>
      <c r="D31" s="3">
        <v>55.592750000000002</v>
      </c>
      <c r="E31" s="15" t="str">
        <f t="shared" si="0"/>
        <v/>
      </c>
    </row>
    <row r="32" spans="1:5" s="4" customFormat="1" ht="63" x14ac:dyDescent="0.25">
      <c r="A32" s="11" t="s">
        <v>51</v>
      </c>
      <c r="B32" s="2" t="s">
        <v>52</v>
      </c>
      <c r="C32" s="3">
        <v>365590</v>
      </c>
      <c r="D32" s="3">
        <v>365327.72804000002</v>
      </c>
      <c r="E32" s="15">
        <f t="shared" si="0"/>
        <v>99.92826063076123</v>
      </c>
    </row>
    <row r="33" spans="1:5" s="4" customFormat="1" ht="47.25" x14ac:dyDescent="0.25">
      <c r="A33" s="11" t="s">
        <v>53</v>
      </c>
      <c r="B33" s="2" t="s">
        <v>54</v>
      </c>
      <c r="C33" s="3"/>
      <c r="D33" s="3">
        <v>20.73499</v>
      </c>
      <c r="E33" s="15" t="str">
        <f t="shared" si="0"/>
        <v/>
      </c>
    </row>
    <row r="34" spans="1:5" s="4" customFormat="1" ht="31.5" x14ac:dyDescent="0.25">
      <c r="A34" s="11" t="s">
        <v>55</v>
      </c>
      <c r="B34" s="2" t="s">
        <v>56</v>
      </c>
      <c r="C34" s="3"/>
      <c r="D34" s="3">
        <v>-202.79786999999999</v>
      </c>
      <c r="E34" s="15" t="str">
        <f t="shared" si="0"/>
        <v/>
      </c>
    </row>
    <row r="35" spans="1:5" s="4" customFormat="1" ht="15.75" x14ac:dyDescent="0.25">
      <c r="A35" s="12" t="s">
        <v>57</v>
      </c>
      <c r="B35" s="13" t="s">
        <v>58</v>
      </c>
      <c r="C35" s="14">
        <v>2445375</v>
      </c>
      <c r="D35" s="14">
        <v>2482486.9558999999</v>
      </c>
      <c r="E35" s="18">
        <f t="shared" si="0"/>
        <v>101.51763864029033</v>
      </c>
    </row>
    <row r="36" spans="1:5" s="4" customFormat="1" ht="15.75" x14ac:dyDescent="0.25">
      <c r="A36" s="8" t="s">
        <v>59</v>
      </c>
      <c r="B36" s="9" t="s">
        <v>60</v>
      </c>
      <c r="C36" s="10">
        <v>1687593</v>
      </c>
      <c r="D36" s="10">
        <v>1716811.659</v>
      </c>
      <c r="E36" s="20">
        <f t="shared" si="0"/>
        <v>101.73138067057637</v>
      </c>
    </row>
    <row r="37" spans="1:5" s="4" customFormat="1" ht="31.5" x14ac:dyDescent="0.25">
      <c r="A37" s="11" t="s">
        <v>61</v>
      </c>
      <c r="B37" s="2" t="s">
        <v>62</v>
      </c>
      <c r="C37" s="3">
        <v>1149941</v>
      </c>
      <c r="D37" s="3">
        <v>1187513.7154600001</v>
      </c>
      <c r="E37" s="15">
        <f t="shared" si="0"/>
        <v>103.26736027848386</v>
      </c>
    </row>
    <row r="38" spans="1:5" s="4" customFormat="1" ht="31.5" x14ac:dyDescent="0.25">
      <c r="A38" s="11" t="s">
        <v>63</v>
      </c>
      <c r="B38" s="2" t="s">
        <v>64</v>
      </c>
      <c r="C38" s="3">
        <v>537652</v>
      </c>
      <c r="D38" s="3">
        <v>529297.94354000001</v>
      </c>
      <c r="E38" s="15">
        <f t="shared" si="0"/>
        <v>98.446196338895803</v>
      </c>
    </row>
    <row r="39" spans="1:5" s="4" customFormat="1" ht="15.75" x14ac:dyDescent="0.25">
      <c r="A39" s="8" t="s">
        <v>65</v>
      </c>
      <c r="B39" s="9" t="s">
        <v>66</v>
      </c>
      <c r="C39" s="10">
        <v>757350</v>
      </c>
      <c r="D39" s="10">
        <v>765194.25890000002</v>
      </c>
      <c r="E39" s="20">
        <f t="shared" si="0"/>
        <v>101.0357508285469</v>
      </c>
    </row>
    <row r="40" spans="1:5" s="4" customFormat="1" ht="15.75" x14ac:dyDescent="0.25">
      <c r="A40" s="11" t="s">
        <v>67</v>
      </c>
      <c r="B40" s="2" t="s">
        <v>68</v>
      </c>
      <c r="C40" s="3">
        <v>120770</v>
      </c>
      <c r="D40" s="3">
        <v>110361.94938999999</v>
      </c>
      <c r="E40" s="15">
        <f t="shared" si="0"/>
        <v>91.38192381386105</v>
      </c>
    </row>
    <row r="41" spans="1:5" s="4" customFormat="1" ht="15.75" x14ac:dyDescent="0.25">
      <c r="A41" s="11" t="s">
        <v>69</v>
      </c>
      <c r="B41" s="2" t="s">
        <v>70</v>
      </c>
      <c r="C41" s="3">
        <v>636580</v>
      </c>
      <c r="D41" s="3">
        <v>654832.30951000005</v>
      </c>
      <c r="E41" s="15">
        <f t="shared" si="0"/>
        <v>102.86724520248831</v>
      </c>
    </row>
    <row r="42" spans="1:5" s="4" customFormat="1" ht="15.75" x14ac:dyDescent="0.25">
      <c r="A42" s="8" t="s">
        <v>71</v>
      </c>
      <c r="B42" s="9" t="s">
        <v>72</v>
      </c>
      <c r="C42" s="10">
        <v>432</v>
      </c>
      <c r="D42" s="10">
        <v>481.03800000000001</v>
      </c>
      <c r="E42" s="20">
        <f t="shared" si="0"/>
        <v>111.35138888888889</v>
      </c>
    </row>
    <row r="43" spans="1:5" s="4" customFormat="1" ht="31.5" x14ac:dyDescent="0.25">
      <c r="A43" s="12" t="s">
        <v>73</v>
      </c>
      <c r="B43" s="13" t="s">
        <v>74</v>
      </c>
      <c r="C43" s="14">
        <v>867016</v>
      </c>
      <c r="D43" s="14">
        <v>880345.06721999997</v>
      </c>
      <c r="E43" s="18">
        <f t="shared" si="0"/>
        <v>101.53734962445907</v>
      </c>
    </row>
    <row r="44" spans="1:5" s="4" customFormat="1" ht="15.75" x14ac:dyDescent="0.25">
      <c r="A44" s="8" t="s">
        <v>75</v>
      </c>
      <c r="B44" s="9" t="s">
        <v>76</v>
      </c>
      <c r="C44" s="10">
        <v>245891</v>
      </c>
      <c r="D44" s="10">
        <v>262711.29898999998</v>
      </c>
      <c r="E44" s="20">
        <f t="shared" si="0"/>
        <v>106.84055089043518</v>
      </c>
    </row>
    <row r="45" spans="1:5" s="4" customFormat="1" ht="15.75" x14ac:dyDescent="0.25">
      <c r="A45" s="11" t="s">
        <v>77</v>
      </c>
      <c r="B45" s="2" t="s">
        <v>78</v>
      </c>
      <c r="C45" s="3">
        <v>17000</v>
      </c>
      <c r="D45" s="3">
        <v>17775.192230000001</v>
      </c>
      <c r="E45" s="15">
        <f t="shared" si="0"/>
        <v>104.55995429411765</v>
      </c>
    </row>
    <row r="46" spans="1:5" s="4" customFormat="1" ht="31.5" x14ac:dyDescent="0.25">
      <c r="A46" s="11" t="s">
        <v>79</v>
      </c>
      <c r="B46" s="2" t="s">
        <v>80</v>
      </c>
      <c r="C46" s="3">
        <v>228661</v>
      </c>
      <c r="D46" s="3">
        <v>244685.59899</v>
      </c>
      <c r="E46" s="15">
        <f t="shared" si="0"/>
        <v>107.00801579193653</v>
      </c>
    </row>
    <row r="47" spans="1:5" s="4" customFormat="1" ht="15.75" x14ac:dyDescent="0.25">
      <c r="A47" s="11" t="s">
        <v>81</v>
      </c>
      <c r="B47" s="2" t="s">
        <v>82</v>
      </c>
      <c r="C47" s="3">
        <v>230</v>
      </c>
      <c r="D47" s="3">
        <v>250.50776999999999</v>
      </c>
      <c r="E47" s="15">
        <f t="shared" si="0"/>
        <v>108.91642173913043</v>
      </c>
    </row>
    <row r="48" spans="1:5" s="4" customFormat="1" ht="31.5" x14ac:dyDescent="0.25">
      <c r="A48" s="8" t="s">
        <v>83</v>
      </c>
      <c r="B48" s="9" t="s">
        <v>84</v>
      </c>
      <c r="C48" s="10">
        <v>621125</v>
      </c>
      <c r="D48" s="10">
        <v>617633.76823000005</v>
      </c>
      <c r="E48" s="20">
        <f t="shared" si="0"/>
        <v>99.437918008452414</v>
      </c>
    </row>
    <row r="49" spans="1:5" s="4" customFormat="1" ht="15.75" x14ac:dyDescent="0.25">
      <c r="A49" s="11" t="s">
        <v>85</v>
      </c>
      <c r="B49" s="2" t="s">
        <v>86</v>
      </c>
      <c r="C49" s="3">
        <v>7422</v>
      </c>
      <c r="D49" s="3">
        <v>6947.8399799999997</v>
      </c>
      <c r="E49" s="15">
        <f t="shared" si="0"/>
        <v>93.611425222312036</v>
      </c>
    </row>
    <row r="50" spans="1:5" s="4" customFormat="1" ht="31.5" x14ac:dyDescent="0.25">
      <c r="A50" s="11" t="s">
        <v>87</v>
      </c>
      <c r="B50" s="2" t="s">
        <v>88</v>
      </c>
      <c r="C50" s="3">
        <v>581817</v>
      </c>
      <c r="D50" s="3">
        <v>584206.91587000003</v>
      </c>
      <c r="E50" s="15">
        <f t="shared" si="0"/>
        <v>100.41076762452799</v>
      </c>
    </row>
    <row r="51" spans="1:5" s="4" customFormat="1" ht="31.5" x14ac:dyDescent="0.25">
      <c r="A51" s="11" t="s">
        <v>89</v>
      </c>
      <c r="B51" s="2" t="s">
        <v>90</v>
      </c>
      <c r="C51" s="3">
        <v>31886</v>
      </c>
      <c r="D51" s="3">
        <v>26479.01238</v>
      </c>
      <c r="E51" s="15">
        <f t="shared" si="0"/>
        <v>83.042753496832461</v>
      </c>
    </row>
    <row r="52" spans="1:5" s="4" customFormat="1" ht="15.75" x14ac:dyDescent="0.25">
      <c r="A52" s="12" t="s">
        <v>91</v>
      </c>
      <c r="B52" s="13" t="s">
        <v>92</v>
      </c>
      <c r="C52" s="14">
        <v>70165.562810000003</v>
      </c>
      <c r="D52" s="14">
        <v>78049.563219999996</v>
      </c>
      <c r="E52" s="18">
        <f t="shared" si="0"/>
        <v>111.23628186571941</v>
      </c>
    </row>
    <row r="53" spans="1:5" s="4" customFormat="1" ht="63" x14ac:dyDescent="0.25">
      <c r="A53" s="8" t="s">
        <v>93</v>
      </c>
      <c r="B53" s="9" t="s">
        <v>94</v>
      </c>
      <c r="C53" s="10">
        <v>5000</v>
      </c>
      <c r="D53" s="10">
        <v>5283.5510000000004</v>
      </c>
      <c r="E53" s="20">
        <f t="shared" si="0"/>
        <v>105.67102000000001</v>
      </c>
    </row>
    <row r="54" spans="1:5" s="4" customFormat="1" ht="31.5" x14ac:dyDescent="0.25">
      <c r="A54" s="8" t="s">
        <v>95</v>
      </c>
      <c r="B54" s="9" t="s">
        <v>96</v>
      </c>
      <c r="C54" s="10">
        <v>65165.562810000003</v>
      </c>
      <c r="D54" s="10">
        <v>72766.012220000004</v>
      </c>
      <c r="E54" s="20">
        <f t="shared" si="0"/>
        <v>111.66329128800783</v>
      </c>
    </row>
    <row r="55" spans="1:5" s="4" customFormat="1" ht="78.75" x14ac:dyDescent="0.25">
      <c r="A55" s="11" t="s">
        <v>97</v>
      </c>
      <c r="B55" s="2" t="s">
        <v>98</v>
      </c>
      <c r="C55" s="3">
        <v>349</v>
      </c>
      <c r="D55" s="3">
        <v>338.24592999999999</v>
      </c>
      <c r="E55" s="15">
        <f t="shared" si="0"/>
        <v>96.918604584527216</v>
      </c>
    </row>
    <row r="56" spans="1:5" s="4" customFormat="1" ht="47.25" x14ac:dyDescent="0.25">
      <c r="A56" s="11" t="s">
        <v>99</v>
      </c>
      <c r="B56" s="2" t="s">
        <v>100</v>
      </c>
      <c r="C56" s="3">
        <v>33369.367810000003</v>
      </c>
      <c r="D56" s="3">
        <v>37562.850789999997</v>
      </c>
      <c r="E56" s="15">
        <f t="shared" si="0"/>
        <v>112.56686372926521</v>
      </c>
    </row>
    <row r="57" spans="1:5" s="4" customFormat="1" ht="63" x14ac:dyDescent="0.25">
      <c r="A57" s="11" t="s">
        <v>101</v>
      </c>
      <c r="B57" s="2" t="s">
        <v>102</v>
      </c>
      <c r="C57" s="3">
        <v>20517.856</v>
      </c>
      <c r="D57" s="3">
        <v>24146.616000000002</v>
      </c>
      <c r="E57" s="15">
        <f t="shared" si="0"/>
        <v>117.68586347423435</v>
      </c>
    </row>
    <row r="58" spans="1:5" s="4" customFormat="1" ht="31.5" x14ac:dyDescent="0.25">
      <c r="A58" s="11" t="s">
        <v>103</v>
      </c>
      <c r="B58" s="2" t="s">
        <v>104</v>
      </c>
      <c r="C58" s="3">
        <v>1850</v>
      </c>
      <c r="D58" s="3">
        <v>1941.2249999999999</v>
      </c>
      <c r="E58" s="15">
        <f t="shared" si="0"/>
        <v>104.93108108108106</v>
      </c>
    </row>
    <row r="59" spans="1:5" s="4" customFormat="1" ht="63" x14ac:dyDescent="0.25">
      <c r="A59" s="11" t="s">
        <v>105</v>
      </c>
      <c r="B59" s="2" t="s">
        <v>106</v>
      </c>
      <c r="C59" s="3">
        <v>162.4</v>
      </c>
      <c r="D59" s="3">
        <v>88.12</v>
      </c>
      <c r="E59" s="15">
        <f t="shared" si="0"/>
        <v>54.261083743842363</v>
      </c>
    </row>
    <row r="60" spans="1:5" s="4" customFormat="1" ht="31.5" x14ac:dyDescent="0.25">
      <c r="A60" s="11" t="s">
        <v>107</v>
      </c>
      <c r="B60" s="2" t="s">
        <v>108</v>
      </c>
      <c r="C60" s="3">
        <v>17.5</v>
      </c>
      <c r="D60" s="3">
        <v>17.5</v>
      </c>
      <c r="E60" s="15">
        <f t="shared" si="0"/>
        <v>100</v>
      </c>
    </row>
    <row r="61" spans="1:5" s="4" customFormat="1" ht="94.5" x14ac:dyDescent="0.25">
      <c r="A61" s="11" t="s">
        <v>109</v>
      </c>
      <c r="B61" s="2" t="s">
        <v>110</v>
      </c>
      <c r="C61" s="3">
        <v>138.05000000000001</v>
      </c>
      <c r="D61" s="3">
        <v>20</v>
      </c>
      <c r="E61" s="15">
        <f t="shared" si="0"/>
        <v>14.487504527345163</v>
      </c>
    </row>
    <row r="62" spans="1:5" s="4" customFormat="1" ht="78.75" x14ac:dyDescent="0.25">
      <c r="A62" s="11" t="s">
        <v>111</v>
      </c>
      <c r="B62" s="2" t="s">
        <v>112</v>
      </c>
      <c r="C62" s="3">
        <v>1446.5229999999999</v>
      </c>
      <c r="D62" s="3">
        <v>1899.6125</v>
      </c>
      <c r="E62" s="15">
        <f t="shared" si="0"/>
        <v>131.32266130576562</v>
      </c>
    </row>
    <row r="63" spans="1:5" s="4" customFormat="1" ht="157.5" x14ac:dyDescent="0.25">
      <c r="A63" s="11" t="s">
        <v>113</v>
      </c>
      <c r="B63" s="2" t="s">
        <v>114</v>
      </c>
      <c r="C63" s="3">
        <v>5888.2659999999996</v>
      </c>
      <c r="D63" s="3">
        <v>5225.0420000000004</v>
      </c>
      <c r="E63" s="15">
        <f t="shared" si="0"/>
        <v>88.736514281114353</v>
      </c>
    </row>
    <row r="64" spans="1:5" s="4" customFormat="1" ht="78.75" x14ac:dyDescent="0.25">
      <c r="A64" s="11" t="s">
        <v>115</v>
      </c>
      <c r="B64" s="2" t="s">
        <v>116</v>
      </c>
      <c r="C64" s="3">
        <v>259</v>
      </c>
      <c r="D64" s="3">
        <v>267.2</v>
      </c>
      <c r="E64" s="15">
        <f t="shared" ref="E64:E113" si="1">IF(AND(D64="",C64&lt;&gt;""),"0,0",(IF(C64="","",(D64/C64)*100)))</f>
        <v>103.16602316602317</v>
      </c>
    </row>
    <row r="65" spans="1:5" s="4" customFormat="1" ht="63" x14ac:dyDescent="0.25">
      <c r="A65" s="11" t="s">
        <v>117</v>
      </c>
      <c r="B65" s="2" t="s">
        <v>118</v>
      </c>
      <c r="C65" s="3">
        <v>140</v>
      </c>
      <c r="D65" s="3">
        <v>91</v>
      </c>
      <c r="E65" s="15">
        <f t="shared" si="1"/>
        <v>65</v>
      </c>
    </row>
    <row r="66" spans="1:5" s="4" customFormat="1" ht="78.75" x14ac:dyDescent="0.25">
      <c r="A66" s="11" t="s">
        <v>119</v>
      </c>
      <c r="B66" s="2" t="s">
        <v>120</v>
      </c>
      <c r="C66" s="3">
        <v>19.55</v>
      </c>
      <c r="D66" s="3">
        <v>25.6</v>
      </c>
      <c r="E66" s="15">
        <f t="shared" si="1"/>
        <v>130.94629156010231</v>
      </c>
    </row>
    <row r="67" spans="1:5" s="4" customFormat="1" ht="47.25" x14ac:dyDescent="0.25">
      <c r="A67" s="11" t="s">
        <v>121</v>
      </c>
      <c r="B67" s="2" t="s">
        <v>122</v>
      </c>
      <c r="C67" s="3"/>
      <c r="D67" s="3">
        <v>-3.5</v>
      </c>
      <c r="E67" s="15" t="str">
        <f t="shared" si="1"/>
        <v/>
      </c>
    </row>
    <row r="68" spans="1:5" s="4" customFormat="1" ht="31.5" x14ac:dyDescent="0.25">
      <c r="A68" s="11" t="s">
        <v>123</v>
      </c>
      <c r="B68" s="2" t="s">
        <v>124</v>
      </c>
      <c r="C68" s="3"/>
      <c r="D68" s="3">
        <v>3.45</v>
      </c>
      <c r="E68" s="15" t="str">
        <f t="shared" si="1"/>
        <v/>
      </c>
    </row>
    <row r="69" spans="1:5" s="4" customFormat="1" ht="31.5" x14ac:dyDescent="0.25">
      <c r="A69" s="11" t="s">
        <v>125</v>
      </c>
      <c r="B69" s="2" t="s">
        <v>126</v>
      </c>
      <c r="C69" s="3">
        <v>5</v>
      </c>
      <c r="D69" s="3">
        <v>15</v>
      </c>
      <c r="E69" s="15">
        <f t="shared" si="1"/>
        <v>300</v>
      </c>
    </row>
    <row r="70" spans="1:5" s="4" customFormat="1" ht="63" x14ac:dyDescent="0.25">
      <c r="A70" s="11" t="s">
        <v>127</v>
      </c>
      <c r="B70" s="2" t="s">
        <v>128</v>
      </c>
      <c r="C70" s="3">
        <v>340.55</v>
      </c>
      <c r="D70" s="3">
        <v>340.55</v>
      </c>
      <c r="E70" s="15">
        <f t="shared" si="1"/>
        <v>100</v>
      </c>
    </row>
    <row r="71" spans="1:5" s="4" customFormat="1" ht="78.75" x14ac:dyDescent="0.25">
      <c r="A71" s="11" t="s">
        <v>129</v>
      </c>
      <c r="B71" s="2" t="s">
        <v>130</v>
      </c>
      <c r="C71" s="3">
        <v>37.5</v>
      </c>
      <c r="D71" s="3">
        <v>32.5</v>
      </c>
      <c r="E71" s="15">
        <f t="shared" si="1"/>
        <v>86.666666666666671</v>
      </c>
    </row>
    <row r="72" spans="1:5" s="4" customFormat="1" ht="63" x14ac:dyDescent="0.25">
      <c r="A72" s="11" t="s">
        <v>131</v>
      </c>
      <c r="B72" s="2" t="s">
        <v>132</v>
      </c>
      <c r="C72" s="3">
        <v>625</v>
      </c>
      <c r="D72" s="3">
        <v>755</v>
      </c>
      <c r="E72" s="15">
        <f t="shared" si="1"/>
        <v>120.8</v>
      </c>
    </row>
    <row r="73" spans="1:5" s="4" customFormat="1" ht="31.5" x14ac:dyDescent="0.25">
      <c r="A73" s="12" t="s">
        <v>133</v>
      </c>
      <c r="B73" s="13" t="s">
        <v>134</v>
      </c>
      <c r="C73" s="14">
        <v>13</v>
      </c>
      <c r="D73" s="14">
        <v>-4.2147399999999999</v>
      </c>
      <c r="E73" s="18">
        <f t="shared" si="1"/>
        <v>-32.421076923076924</v>
      </c>
    </row>
    <row r="74" spans="1:5" s="4" customFormat="1" ht="31.5" x14ac:dyDescent="0.25">
      <c r="A74" s="8" t="s">
        <v>135</v>
      </c>
      <c r="B74" s="9" t="s">
        <v>136</v>
      </c>
      <c r="C74" s="10"/>
      <c r="D74" s="10">
        <v>-0.75117999999999996</v>
      </c>
      <c r="E74" s="20" t="str">
        <f t="shared" si="1"/>
        <v/>
      </c>
    </row>
    <row r="75" spans="1:5" s="4" customFormat="1" ht="31.5" x14ac:dyDescent="0.25">
      <c r="A75" s="11" t="s">
        <v>137</v>
      </c>
      <c r="B75" s="2" t="s">
        <v>138</v>
      </c>
      <c r="C75" s="3"/>
      <c r="D75" s="3">
        <v>1.95E-2</v>
      </c>
      <c r="E75" s="15" t="str">
        <f t="shared" si="1"/>
        <v/>
      </c>
    </row>
    <row r="76" spans="1:5" s="4" customFormat="1" ht="47.25" x14ac:dyDescent="0.25">
      <c r="A76" s="11" t="s">
        <v>139</v>
      </c>
      <c r="B76" s="2" t="s">
        <v>140</v>
      </c>
      <c r="C76" s="3"/>
      <c r="D76" s="3">
        <v>-0.77068000000000003</v>
      </c>
      <c r="E76" s="15" t="str">
        <f t="shared" si="1"/>
        <v/>
      </c>
    </row>
    <row r="77" spans="1:5" s="4" customFormat="1" ht="15.75" x14ac:dyDescent="0.25">
      <c r="A77" s="8" t="s">
        <v>141</v>
      </c>
      <c r="B77" s="9" t="s">
        <v>142</v>
      </c>
      <c r="C77" s="10">
        <v>3</v>
      </c>
      <c r="D77" s="10">
        <v>1.321</v>
      </c>
      <c r="E77" s="20">
        <f t="shared" si="1"/>
        <v>44.033333333333331</v>
      </c>
    </row>
    <row r="78" spans="1:5" s="4" customFormat="1" ht="31.5" x14ac:dyDescent="0.25">
      <c r="A78" s="11" t="s">
        <v>143</v>
      </c>
      <c r="B78" s="2" t="s">
        <v>144</v>
      </c>
      <c r="C78" s="3">
        <v>3</v>
      </c>
      <c r="D78" s="3">
        <v>1.321</v>
      </c>
      <c r="E78" s="15">
        <f t="shared" si="1"/>
        <v>44.033333333333331</v>
      </c>
    </row>
    <row r="79" spans="1:5" s="4" customFormat="1" ht="15.75" x14ac:dyDescent="0.25">
      <c r="A79" s="8" t="s">
        <v>145</v>
      </c>
      <c r="B79" s="9" t="s">
        <v>146</v>
      </c>
      <c r="C79" s="10">
        <v>10</v>
      </c>
      <c r="D79" s="10">
        <v>-2.9235600000000002</v>
      </c>
      <c r="E79" s="20">
        <f t="shared" si="1"/>
        <v>-29.235600000000002</v>
      </c>
    </row>
    <row r="80" spans="1:5" s="4" customFormat="1" ht="15.75" x14ac:dyDescent="0.25">
      <c r="A80" s="11" t="s">
        <v>147</v>
      </c>
      <c r="B80" s="2" t="s">
        <v>148</v>
      </c>
      <c r="C80" s="3"/>
      <c r="D80" s="3">
        <v>-6.5038200000000002</v>
      </c>
      <c r="E80" s="15" t="str">
        <f t="shared" si="1"/>
        <v/>
      </c>
    </row>
    <row r="81" spans="1:5" s="4" customFormat="1" ht="31.5" x14ac:dyDescent="0.25">
      <c r="A81" s="11" t="s">
        <v>149</v>
      </c>
      <c r="B81" s="2" t="s">
        <v>150</v>
      </c>
      <c r="C81" s="3">
        <v>8</v>
      </c>
      <c r="D81" s="3">
        <v>2.34788</v>
      </c>
      <c r="E81" s="15">
        <f t="shared" si="1"/>
        <v>29.348500000000001</v>
      </c>
    </row>
    <row r="82" spans="1:5" s="4" customFormat="1" ht="15.75" x14ac:dyDescent="0.25">
      <c r="A82" s="11" t="s">
        <v>151</v>
      </c>
      <c r="B82" s="2" t="s">
        <v>152</v>
      </c>
      <c r="C82" s="3">
        <v>1</v>
      </c>
      <c r="D82" s="3">
        <v>0.68293000000000004</v>
      </c>
      <c r="E82" s="15">
        <f t="shared" si="1"/>
        <v>68.293000000000006</v>
      </c>
    </row>
    <row r="83" spans="1:5" s="4" customFormat="1" ht="15.75" x14ac:dyDescent="0.25">
      <c r="A83" s="11" t="s">
        <v>153</v>
      </c>
      <c r="B83" s="2" t="s">
        <v>154</v>
      </c>
      <c r="C83" s="3">
        <v>1</v>
      </c>
      <c r="D83" s="3">
        <v>0.54944999999999999</v>
      </c>
      <c r="E83" s="15">
        <f t="shared" si="1"/>
        <v>54.945</v>
      </c>
    </row>
    <row r="84" spans="1:5" s="4" customFormat="1" ht="31.5" x14ac:dyDescent="0.25">
      <c r="A84" s="8" t="s">
        <v>155</v>
      </c>
      <c r="B84" s="9" t="s">
        <v>156</v>
      </c>
      <c r="C84" s="10"/>
      <c r="D84" s="10">
        <v>-1.861</v>
      </c>
      <c r="E84" s="20" t="str">
        <f t="shared" si="1"/>
        <v/>
      </c>
    </row>
    <row r="85" spans="1:5" s="4" customFormat="1" ht="31.5" x14ac:dyDescent="0.25">
      <c r="A85" s="11" t="s">
        <v>157</v>
      </c>
      <c r="B85" s="2" t="s">
        <v>156</v>
      </c>
      <c r="C85" s="3"/>
      <c r="D85" s="3">
        <v>-1.861</v>
      </c>
      <c r="E85" s="15" t="str">
        <f t="shared" si="1"/>
        <v/>
      </c>
    </row>
    <row r="86" spans="1:5" s="4" customFormat="1" ht="47.25" x14ac:dyDescent="0.25">
      <c r="A86" s="12" t="s">
        <v>158</v>
      </c>
      <c r="B86" s="13" t="s">
        <v>159</v>
      </c>
      <c r="C86" s="14">
        <v>72673.799010000002</v>
      </c>
      <c r="D86" s="14">
        <v>96207.682130000001</v>
      </c>
      <c r="E86" s="18">
        <f t="shared" si="1"/>
        <v>132.38289925749129</v>
      </c>
    </row>
    <row r="87" spans="1:5" s="4" customFormat="1" ht="63" x14ac:dyDescent="0.25">
      <c r="A87" s="8" t="s">
        <v>160</v>
      </c>
      <c r="B87" s="9" t="s">
        <v>161</v>
      </c>
      <c r="C87" s="10">
        <v>6548.8289999999997</v>
      </c>
      <c r="D87" s="10">
        <v>5458.9423399999996</v>
      </c>
      <c r="E87" s="20">
        <f t="shared" si="1"/>
        <v>83.357533690374268</v>
      </c>
    </row>
    <row r="88" spans="1:5" s="4" customFormat="1" ht="47.25" x14ac:dyDescent="0.25">
      <c r="A88" s="11" t="s">
        <v>162</v>
      </c>
      <c r="B88" s="2" t="s">
        <v>163</v>
      </c>
      <c r="C88" s="3">
        <v>6548.8289999999997</v>
      </c>
      <c r="D88" s="3">
        <v>5458.9423399999996</v>
      </c>
      <c r="E88" s="15">
        <f t="shared" si="1"/>
        <v>83.357533690374268</v>
      </c>
    </row>
    <row r="89" spans="1:5" s="4" customFormat="1" ht="31.5" x14ac:dyDescent="0.25">
      <c r="A89" s="8" t="s">
        <v>164</v>
      </c>
      <c r="B89" s="9" t="s">
        <v>165</v>
      </c>
      <c r="C89" s="10">
        <v>32037.271000000001</v>
      </c>
      <c r="D89" s="10">
        <v>32932.887390000004</v>
      </c>
      <c r="E89" s="20">
        <f t="shared" si="1"/>
        <v>102.7955451948451</v>
      </c>
    </row>
    <row r="90" spans="1:5" s="4" customFormat="1" ht="31.5" x14ac:dyDescent="0.25">
      <c r="A90" s="11" t="s">
        <v>166</v>
      </c>
      <c r="B90" s="2" t="s">
        <v>167</v>
      </c>
      <c r="C90" s="3">
        <v>32037.271000000001</v>
      </c>
      <c r="D90" s="3">
        <v>32932.887390000004</v>
      </c>
      <c r="E90" s="15">
        <f t="shared" si="1"/>
        <v>102.7955451948451</v>
      </c>
    </row>
    <row r="91" spans="1:5" s="4" customFormat="1" ht="78.75" x14ac:dyDescent="0.25">
      <c r="A91" s="8" t="s">
        <v>168</v>
      </c>
      <c r="B91" s="9" t="s">
        <v>169</v>
      </c>
      <c r="C91" s="10">
        <v>12269.2799</v>
      </c>
      <c r="D91" s="10">
        <v>9871.8896800000002</v>
      </c>
      <c r="E91" s="20">
        <f t="shared" si="1"/>
        <v>80.460220652395421</v>
      </c>
    </row>
    <row r="92" spans="1:5" s="4" customFormat="1" ht="78.75" x14ac:dyDescent="0.25">
      <c r="A92" s="11" t="s">
        <v>170</v>
      </c>
      <c r="B92" s="2" t="s">
        <v>171</v>
      </c>
      <c r="C92" s="3">
        <v>8500.4500000000007</v>
      </c>
      <c r="D92" s="3">
        <v>7113.06844</v>
      </c>
      <c r="E92" s="15">
        <f t="shared" si="1"/>
        <v>83.678728067337602</v>
      </c>
    </row>
    <row r="93" spans="1:5" s="4" customFormat="1" ht="63" x14ac:dyDescent="0.25">
      <c r="A93" s="11" t="s">
        <v>172</v>
      </c>
      <c r="B93" s="2" t="s">
        <v>173</v>
      </c>
      <c r="C93" s="3">
        <v>489.70074</v>
      </c>
      <c r="D93" s="3">
        <v>476.92162000000002</v>
      </c>
      <c r="E93" s="15">
        <f t="shared" si="1"/>
        <v>97.39042256705595</v>
      </c>
    </row>
    <row r="94" spans="1:5" s="4" customFormat="1" ht="31.5" x14ac:dyDescent="0.25">
      <c r="A94" s="11" t="s">
        <v>174</v>
      </c>
      <c r="B94" s="2" t="s">
        <v>175</v>
      </c>
      <c r="C94" s="3">
        <v>3270.5</v>
      </c>
      <c r="D94" s="3">
        <v>2208.1701200000002</v>
      </c>
      <c r="E94" s="15">
        <f t="shared" si="1"/>
        <v>67.517814401467675</v>
      </c>
    </row>
    <row r="95" spans="1:5" s="4" customFormat="1" ht="94.5" x14ac:dyDescent="0.25">
      <c r="A95" s="11" t="s">
        <v>176</v>
      </c>
      <c r="B95" s="2" t="s">
        <v>177</v>
      </c>
      <c r="C95" s="3">
        <v>8.6291600000000006</v>
      </c>
      <c r="D95" s="3">
        <v>73.729500000000002</v>
      </c>
      <c r="E95" s="15">
        <f t="shared" si="1"/>
        <v>854.42267845305912</v>
      </c>
    </row>
    <row r="96" spans="1:5" s="4" customFormat="1" ht="31.5" x14ac:dyDescent="0.25">
      <c r="A96" s="8" t="s">
        <v>178</v>
      </c>
      <c r="B96" s="9" t="s">
        <v>179</v>
      </c>
      <c r="C96" s="10">
        <v>19506.129000000001</v>
      </c>
      <c r="D96" s="10">
        <v>46647.788099999998</v>
      </c>
      <c r="E96" s="20">
        <f t="shared" si="1"/>
        <v>239.14426127295681</v>
      </c>
    </row>
    <row r="97" spans="1:5" s="4" customFormat="1" ht="47.25" x14ac:dyDescent="0.25">
      <c r="A97" s="11" t="s">
        <v>180</v>
      </c>
      <c r="B97" s="2" t="s">
        <v>181</v>
      </c>
      <c r="C97" s="3">
        <v>19506.129000000001</v>
      </c>
      <c r="D97" s="3">
        <v>46647.788099999998</v>
      </c>
      <c r="E97" s="15">
        <f t="shared" si="1"/>
        <v>239.14426127295681</v>
      </c>
    </row>
    <row r="98" spans="1:5" s="4" customFormat="1" ht="78.75" x14ac:dyDescent="0.25">
      <c r="A98" s="8" t="s">
        <v>182</v>
      </c>
      <c r="B98" s="9" t="s">
        <v>183</v>
      </c>
      <c r="C98" s="10">
        <v>1985.4190000000001</v>
      </c>
      <c r="D98" s="10">
        <v>1037.0073500000001</v>
      </c>
      <c r="E98" s="20">
        <f t="shared" si="1"/>
        <v>52.231158762961371</v>
      </c>
    </row>
    <row r="99" spans="1:5" s="4" customFormat="1" ht="94.5" x14ac:dyDescent="0.25">
      <c r="A99" s="11" t="s">
        <v>184</v>
      </c>
      <c r="B99" s="2" t="s">
        <v>185</v>
      </c>
      <c r="C99" s="3">
        <v>1985.4190000000001</v>
      </c>
      <c r="D99" s="3">
        <v>1037.0073500000001</v>
      </c>
      <c r="E99" s="15">
        <f t="shared" si="1"/>
        <v>52.231158762961371</v>
      </c>
    </row>
    <row r="100" spans="1:5" s="4" customFormat="1" ht="78.75" x14ac:dyDescent="0.25">
      <c r="A100" s="8" t="s">
        <v>186</v>
      </c>
      <c r="B100" s="9" t="s">
        <v>187</v>
      </c>
      <c r="C100" s="10">
        <v>326.87110999999999</v>
      </c>
      <c r="D100" s="10">
        <v>259.16726999999997</v>
      </c>
      <c r="E100" s="20">
        <f t="shared" si="1"/>
        <v>79.287297675221282</v>
      </c>
    </row>
    <row r="101" spans="1:5" s="4" customFormat="1" ht="31.5" x14ac:dyDescent="0.25">
      <c r="A101" s="11" t="s">
        <v>188</v>
      </c>
      <c r="B101" s="2" t="s">
        <v>189</v>
      </c>
      <c r="C101" s="3">
        <v>107.1</v>
      </c>
      <c r="D101" s="3"/>
      <c r="E101" s="15" t="str">
        <f t="shared" si="1"/>
        <v>0,0</v>
      </c>
    </row>
    <row r="102" spans="1:5" s="4" customFormat="1" ht="78.75" x14ac:dyDescent="0.25">
      <c r="A102" s="11" t="s">
        <v>190</v>
      </c>
      <c r="B102" s="2" t="s">
        <v>191</v>
      </c>
      <c r="C102" s="3">
        <v>219.77110999999999</v>
      </c>
      <c r="D102" s="3">
        <v>259.16726999999997</v>
      </c>
      <c r="E102" s="15">
        <f t="shared" si="1"/>
        <v>117.92599582356389</v>
      </c>
    </row>
    <row r="103" spans="1:5" s="4" customFormat="1" ht="15.75" x14ac:dyDescent="0.25">
      <c r="A103" s="12" t="s">
        <v>192</v>
      </c>
      <c r="B103" s="13" t="s">
        <v>193</v>
      </c>
      <c r="C103" s="14">
        <v>70013.202560000005</v>
      </c>
      <c r="D103" s="14">
        <v>86566.710370000001</v>
      </c>
      <c r="E103" s="18">
        <f t="shared" si="1"/>
        <v>123.64340896392211</v>
      </c>
    </row>
    <row r="104" spans="1:5" s="4" customFormat="1" ht="15.75" x14ac:dyDescent="0.25">
      <c r="A104" s="8" t="s">
        <v>194</v>
      </c>
      <c r="B104" s="9" t="s">
        <v>195</v>
      </c>
      <c r="C104" s="10">
        <v>45321.783560000003</v>
      </c>
      <c r="D104" s="10">
        <v>59117.94973</v>
      </c>
      <c r="E104" s="20">
        <f t="shared" si="1"/>
        <v>130.44047494674544</v>
      </c>
    </row>
    <row r="105" spans="1:5" s="4" customFormat="1" ht="31.5" x14ac:dyDescent="0.25">
      <c r="A105" s="11" t="s">
        <v>196</v>
      </c>
      <c r="B105" s="2" t="s">
        <v>197</v>
      </c>
      <c r="C105" s="3">
        <v>4360.2920000000004</v>
      </c>
      <c r="D105" s="3">
        <v>2111.3469799999998</v>
      </c>
      <c r="E105" s="15">
        <f t="shared" si="1"/>
        <v>48.422146498445507</v>
      </c>
    </row>
    <row r="106" spans="1:5" s="4" customFormat="1" ht="15.75" x14ac:dyDescent="0.25">
      <c r="A106" s="11" t="s">
        <v>198</v>
      </c>
      <c r="B106" s="2" t="s">
        <v>199</v>
      </c>
      <c r="C106" s="3">
        <v>27061.158220000001</v>
      </c>
      <c r="D106" s="3">
        <v>43089.80603</v>
      </c>
      <c r="E106" s="15">
        <f t="shared" si="1"/>
        <v>159.23119653523833</v>
      </c>
    </row>
    <row r="107" spans="1:5" s="4" customFormat="1" ht="31.5" x14ac:dyDescent="0.25">
      <c r="A107" s="11" t="s">
        <v>200</v>
      </c>
      <c r="B107" s="2" t="s">
        <v>201</v>
      </c>
      <c r="C107" s="3">
        <v>13800.333339999999</v>
      </c>
      <c r="D107" s="3">
        <v>13853.643260000001</v>
      </c>
      <c r="E107" s="15">
        <f t="shared" si="1"/>
        <v>100.38629443714584</v>
      </c>
    </row>
    <row r="108" spans="1:5" s="4" customFormat="1" ht="31.5" x14ac:dyDescent="0.25">
      <c r="A108" s="11" t="s">
        <v>202</v>
      </c>
      <c r="B108" s="2" t="s">
        <v>203</v>
      </c>
      <c r="C108" s="3">
        <v>100</v>
      </c>
      <c r="D108" s="3">
        <v>63.153460000000003</v>
      </c>
      <c r="E108" s="15">
        <f t="shared" si="1"/>
        <v>63.153460000000003</v>
      </c>
    </row>
    <row r="109" spans="1:5" s="4" customFormat="1" ht="15.75" x14ac:dyDescent="0.25">
      <c r="A109" s="8" t="s">
        <v>204</v>
      </c>
      <c r="B109" s="9" t="s">
        <v>205</v>
      </c>
      <c r="C109" s="10">
        <v>12633.8</v>
      </c>
      <c r="D109" s="10">
        <v>12872.150739999999</v>
      </c>
      <c r="E109" s="20">
        <f t="shared" si="1"/>
        <v>101.88661162912187</v>
      </c>
    </row>
    <row r="110" spans="1:5" s="4" customFormat="1" ht="47.25" x14ac:dyDescent="0.25">
      <c r="A110" s="11" t="s">
        <v>206</v>
      </c>
      <c r="B110" s="2" t="s">
        <v>207</v>
      </c>
      <c r="C110" s="3">
        <v>9480</v>
      </c>
      <c r="D110" s="3">
        <v>9480</v>
      </c>
      <c r="E110" s="15">
        <f t="shared" si="1"/>
        <v>100</v>
      </c>
    </row>
    <row r="111" spans="1:5" s="4" customFormat="1" ht="31.5" x14ac:dyDescent="0.25">
      <c r="A111" s="11" t="s">
        <v>208</v>
      </c>
      <c r="B111" s="2" t="s">
        <v>209</v>
      </c>
      <c r="C111" s="3">
        <v>2353</v>
      </c>
      <c r="D111" s="3">
        <v>2591.3507399999999</v>
      </c>
      <c r="E111" s="15">
        <f t="shared" si="1"/>
        <v>110.12965320866979</v>
      </c>
    </row>
    <row r="112" spans="1:5" s="4" customFormat="1" ht="47.25" x14ac:dyDescent="0.25">
      <c r="A112" s="11" t="s">
        <v>210</v>
      </c>
      <c r="B112" s="2" t="s">
        <v>211</v>
      </c>
      <c r="C112" s="3">
        <v>440</v>
      </c>
      <c r="D112" s="3">
        <v>440</v>
      </c>
      <c r="E112" s="15">
        <f t="shared" si="1"/>
        <v>100</v>
      </c>
    </row>
    <row r="113" spans="1:5" s="4" customFormat="1" ht="31.5" x14ac:dyDescent="0.25">
      <c r="A113" s="11" t="s">
        <v>212</v>
      </c>
      <c r="B113" s="2" t="s">
        <v>213</v>
      </c>
      <c r="C113" s="3">
        <v>360.8</v>
      </c>
      <c r="D113" s="3">
        <v>360.8</v>
      </c>
      <c r="E113" s="15">
        <f t="shared" si="1"/>
        <v>100</v>
      </c>
    </row>
    <row r="114" spans="1:5" s="4" customFormat="1" ht="15.75" x14ac:dyDescent="0.25">
      <c r="A114" s="8" t="s">
        <v>214</v>
      </c>
      <c r="B114" s="9" t="s">
        <v>215</v>
      </c>
      <c r="C114" s="10">
        <v>12057.619000000001</v>
      </c>
      <c r="D114" s="10">
        <v>14576.609899999999</v>
      </c>
      <c r="E114" s="20">
        <f t="shared" ref="E114:E167" si="2">IF(AND(D114="",C114&lt;&gt;""),"0,0",(IF(C114="","",(D114/C114)*100)))</f>
        <v>120.89127961332994</v>
      </c>
    </row>
    <row r="115" spans="1:5" s="4" customFormat="1" ht="47.25" x14ac:dyDescent="0.25">
      <c r="A115" s="11" t="s">
        <v>216</v>
      </c>
      <c r="B115" s="2" t="s">
        <v>217</v>
      </c>
      <c r="C115" s="3">
        <v>134.30000000000001</v>
      </c>
      <c r="D115" s="3">
        <v>6412.1485599999996</v>
      </c>
      <c r="E115" s="15">
        <f t="shared" si="2"/>
        <v>4774.4963216679071</v>
      </c>
    </row>
    <row r="116" spans="1:5" s="4" customFormat="1" ht="31.5" x14ac:dyDescent="0.25">
      <c r="A116" s="11" t="s">
        <v>218</v>
      </c>
      <c r="B116" s="2" t="s">
        <v>219</v>
      </c>
      <c r="C116" s="3">
        <v>10076.444</v>
      </c>
      <c r="D116" s="3">
        <v>4509.3035499999996</v>
      </c>
      <c r="E116" s="15">
        <f t="shared" si="2"/>
        <v>44.750941403534817</v>
      </c>
    </row>
    <row r="117" spans="1:5" s="4" customFormat="1" ht="47.25" x14ac:dyDescent="0.25">
      <c r="A117" s="11" t="s">
        <v>220</v>
      </c>
      <c r="B117" s="2" t="s">
        <v>221</v>
      </c>
      <c r="C117" s="3">
        <v>1846.875</v>
      </c>
      <c r="D117" s="3">
        <v>3655.1577900000002</v>
      </c>
      <c r="E117" s="15">
        <f t="shared" si="2"/>
        <v>197.91040487309647</v>
      </c>
    </row>
    <row r="118" spans="1:5" s="4" customFormat="1" ht="31.5" x14ac:dyDescent="0.25">
      <c r="A118" s="12" t="s">
        <v>222</v>
      </c>
      <c r="B118" s="13" t="s">
        <v>223</v>
      </c>
      <c r="C118" s="14">
        <v>227853.87977999999</v>
      </c>
      <c r="D118" s="14">
        <v>243984.13318</v>
      </c>
      <c r="E118" s="18">
        <f t="shared" si="2"/>
        <v>107.07920945457425</v>
      </c>
    </row>
    <row r="119" spans="1:5" s="4" customFormat="1" ht="15.75" x14ac:dyDescent="0.25">
      <c r="A119" s="8" t="s">
        <v>224</v>
      </c>
      <c r="B119" s="9" t="s">
        <v>225</v>
      </c>
      <c r="C119" s="10">
        <v>27253.35612</v>
      </c>
      <c r="D119" s="10">
        <v>30302.709910000001</v>
      </c>
      <c r="E119" s="20">
        <f t="shared" si="2"/>
        <v>111.1889111072167</v>
      </c>
    </row>
    <row r="120" spans="1:5" s="4" customFormat="1" ht="47.25" x14ac:dyDescent="0.25">
      <c r="A120" s="11" t="s">
        <v>226</v>
      </c>
      <c r="B120" s="2" t="s">
        <v>227</v>
      </c>
      <c r="C120" s="3">
        <v>27.125</v>
      </c>
      <c r="D120" s="3">
        <v>35.854999999999997</v>
      </c>
      <c r="E120" s="15">
        <f t="shared" si="2"/>
        <v>132.18433179723502</v>
      </c>
    </row>
    <row r="121" spans="1:5" s="4" customFormat="1" ht="31.5" x14ac:dyDescent="0.25">
      <c r="A121" s="11" t="s">
        <v>228</v>
      </c>
      <c r="B121" s="2" t="s">
        <v>229</v>
      </c>
      <c r="C121" s="3">
        <v>133.41</v>
      </c>
      <c r="D121" s="3">
        <v>150.185</v>
      </c>
      <c r="E121" s="15">
        <f t="shared" si="2"/>
        <v>112.57401993853536</v>
      </c>
    </row>
    <row r="122" spans="1:5" s="4" customFormat="1" ht="31.5" x14ac:dyDescent="0.25">
      <c r="A122" s="11" t="s">
        <v>230</v>
      </c>
      <c r="B122" s="2" t="s">
        <v>231</v>
      </c>
      <c r="C122" s="3"/>
      <c r="D122" s="3">
        <v>0.05</v>
      </c>
      <c r="E122" s="15" t="str">
        <f t="shared" si="2"/>
        <v/>
      </c>
    </row>
    <row r="123" spans="1:5" s="4" customFormat="1" ht="78.75" x14ac:dyDescent="0.25">
      <c r="A123" s="11" t="s">
        <v>232</v>
      </c>
      <c r="B123" s="2" t="s">
        <v>233</v>
      </c>
      <c r="C123" s="3">
        <v>123.4</v>
      </c>
      <c r="D123" s="3">
        <v>202.05</v>
      </c>
      <c r="E123" s="15">
        <f t="shared" si="2"/>
        <v>163.73581847649919</v>
      </c>
    </row>
    <row r="124" spans="1:5" s="4" customFormat="1" ht="63" x14ac:dyDescent="0.25">
      <c r="A124" s="11" t="s">
        <v>234</v>
      </c>
      <c r="B124" s="2" t="s">
        <v>235</v>
      </c>
      <c r="C124" s="3">
        <v>10.08677</v>
      </c>
      <c r="D124" s="3">
        <v>30.512879999999999</v>
      </c>
      <c r="E124" s="15">
        <f t="shared" si="2"/>
        <v>302.50397302605296</v>
      </c>
    </row>
    <row r="125" spans="1:5" s="4" customFormat="1" ht="31.5" x14ac:dyDescent="0.25">
      <c r="A125" s="11" t="s">
        <v>236</v>
      </c>
      <c r="B125" s="2" t="s">
        <v>237</v>
      </c>
      <c r="C125" s="3">
        <v>26959.334350000001</v>
      </c>
      <c r="D125" s="3">
        <v>29884.05703</v>
      </c>
      <c r="E125" s="15">
        <f t="shared" si="2"/>
        <v>110.84864574929685</v>
      </c>
    </row>
    <row r="126" spans="1:5" s="4" customFormat="1" ht="15.75" x14ac:dyDescent="0.25">
      <c r="A126" s="8" t="s">
        <v>238</v>
      </c>
      <c r="B126" s="9" t="s">
        <v>239</v>
      </c>
      <c r="C126" s="10">
        <v>200600.52366000001</v>
      </c>
      <c r="D126" s="10">
        <v>213681.42327</v>
      </c>
      <c r="E126" s="20">
        <f t="shared" si="2"/>
        <v>106.52087012104263</v>
      </c>
    </row>
    <row r="127" spans="1:5" s="4" customFormat="1" ht="31.5" x14ac:dyDescent="0.25">
      <c r="A127" s="11" t="s">
        <v>240</v>
      </c>
      <c r="B127" s="2" t="s">
        <v>241</v>
      </c>
      <c r="C127" s="3">
        <v>2193.5500000000002</v>
      </c>
      <c r="D127" s="3">
        <v>1788.4668200000001</v>
      </c>
      <c r="E127" s="15">
        <f t="shared" si="2"/>
        <v>81.532986255157155</v>
      </c>
    </row>
    <row r="128" spans="1:5" s="4" customFormat="1" ht="31.5" x14ac:dyDescent="0.25">
      <c r="A128" s="11" t="s">
        <v>242</v>
      </c>
      <c r="B128" s="2" t="s">
        <v>243</v>
      </c>
      <c r="C128" s="3">
        <v>198406.97365999999</v>
      </c>
      <c r="D128" s="3">
        <v>211892.95645</v>
      </c>
      <c r="E128" s="15">
        <f t="shared" si="2"/>
        <v>106.79713144211868</v>
      </c>
    </row>
    <row r="129" spans="1:5" s="4" customFormat="1" ht="31.5" x14ac:dyDescent="0.25">
      <c r="A129" s="12" t="s">
        <v>244</v>
      </c>
      <c r="B129" s="13" t="s">
        <v>245</v>
      </c>
      <c r="C129" s="14">
        <v>1890.55495</v>
      </c>
      <c r="D129" s="14">
        <v>1912.73451</v>
      </c>
      <c r="E129" s="18">
        <f t="shared" si="2"/>
        <v>101.17317721973646</v>
      </c>
    </row>
    <row r="130" spans="1:5" s="4" customFormat="1" ht="78.75" x14ac:dyDescent="0.25">
      <c r="A130" s="8" t="s">
        <v>246</v>
      </c>
      <c r="B130" s="9" t="s">
        <v>247</v>
      </c>
      <c r="C130" s="10">
        <v>1568.7415900000001</v>
      </c>
      <c r="D130" s="10">
        <v>1590.9211499999999</v>
      </c>
      <c r="E130" s="20">
        <f t="shared" si="2"/>
        <v>101.41384407358001</v>
      </c>
    </row>
    <row r="131" spans="1:5" s="4" customFormat="1" ht="94.5" x14ac:dyDescent="0.25">
      <c r="A131" s="11" t="s">
        <v>248</v>
      </c>
      <c r="B131" s="2" t="s">
        <v>249</v>
      </c>
      <c r="C131" s="3">
        <v>132.07249999999999</v>
      </c>
      <c r="D131" s="3">
        <v>111.3425</v>
      </c>
      <c r="E131" s="15">
        <f t="shared" si="2"/>
        <v>84.304075413125375</v>
      </c>
    </row>
    <row r="132" spans="1:5" s="4" customFormat="1" ht="94.5" x14ac:dyDescent="0.25">
      <c r="A132" s="11" t="s">
        <v>250</v>
      </c>
      <c r="B132" s="2" t="s">
        <v>251</v>
      </c>
      <c r="C132" s="3">
        <v>1436.6690900000001</v>
      </c>
      <c r="D132" s="3">
        <v>1475.84365</v>
      </c>
      <c r="E132" s="15">
        <f t="shared" si="2"/>
        <v>102.72676291796603</v>
      </c>
    </row>
    <row r="133" spans="1:5" s="4" customFormat="1" ht="94.5" x14ac:dyDescent="0.25">
      <c r="A133" s="11" t="s">
        <v>252</v>
      </c>
      <c r="B133" s="2" t="s">
        <v>253</v>
      </c>
      <c r="C133" s="3"/>
      <c r="D133" s="3">
        <v>3.7349999999999999</v>
      </c>
      <c r="E133" s="15" t="str">
        <f t="shared" si="2"/>
        <v/>
      </c>
    </row>
    <row r="134" spans="1:5" s="4" customFormat="1" ht="31.5" x14ac:dyDescent="0.25">
      <c r="A134" s="8" t="s">
        <v>254</v>
      </c>
      <c r="B134" s="9" t="s">
        <v>255</v>
      </c>
      <c r="C134" s="10">
        <v>321.81335999999999</v>
      </c>
      <c r="D134" s="10">
        <v>321.81335999999999</v>
      </c>
      <c r="E134" s="20">
        <f t="shared" si="2"/>
        <v>100</v>
      </c>
    </row>
    <row r="135" spans="1:5" s="4" customFormat="1" ht="47.25" x14ac:dyDescent="0.25">
      <c r="A135" s="11" t="s">
        <v>256</v>
      </c>
      <c r="B135" s="2" t="s">
        <v>257</v>
      </c>
      <c r="C135" s="3">
        <v>321.81335999999999</v>
      </c>
      <c r="D135" s="3">
        <v>321.81335999999999</v>
      </c>
      <c r="E135" s="15">
        <f t="shared" si="2"/>
        <v>100</v>
      </c>
    </row>
    <row r="136" spans="1:5" s="4" customFormat="1" ht="15.75" x14ac:dyDescent="0.25">
      <c r="A136" s="12" t="s">
        <v>258</v>
      </c>
      <c r="B136" s="13" t="s">
        <v>259</v>
      </c>
      <c r="C136" s="14">
        <v>1539.52791</v>
      </c>
      <c r="D136" s="14">
        <v>1215.64391</v>
      </c>
      <c r="E136" s="18">
        <f t="shared" si="2"/>
        <v>78.962122226156978</v>
      </c>
    </row>
    <row r="137" spans="1:5" s="4" customFormat="1" ht="31.5" x14ac:dyDescent="0.25">
      <c r="A137" s="8" t="s">
        <v>260</v>
      </c>
      <c r="B137" s="9" t="s">
        <v>261</v>
      </c>
      <c r="C137" s="10">
        <v>1348.13391</v>
      </c>
      <c r="D137" s="10">
        <v>1024.24991</v>
      </c>
      <c r="E137" s="20">
        <f t="shared" si="2"/>
        <v>75.975383632327748</v>
      </c>
    </row>
    <row r="138" spans="1:5" s="4" customFormat="1" ht="31.5" x14ac:dyDescent="0.25">
      <c r="A138" s="11" t="s">
        <v>262</v>
      </c>
      <c r="B138" s="2" t="s">
        <v>263</v>
      </c>
      <c r="C138" s="3">
        <v>1348.13391</v>
      </c>
      <c r="D138" s="3">
        <v>1024.24991</v>
      </c>
      <c r="E138" s="15">
        <f t="shared" si="2"/>
        <v>75.975383632327748</v>
      </c>
    </row>
    <row r="139" spans="1:5" s="4" customFormat="1" ht="63" x14ac:dyDescent="0.25">
      <c r="A139" s="8" t="s">
        <v>264</v>
      </c>
      <c r="B139" s="9" t="s">
        <v>265</v>
      </c>
      <c r="C139" s="10">
        <v>191.39400000000001</v>
      </c>
      <c r="D139" s="10">
        <v>191.39400000000001</v>
      </c>
      <c r="E139" s="20">
        <f t="shared" si="2"/>
        <v>100</v>
      </c>
    </row>
    <row r="140" spans="1:5" s="4" customFormat="1" ht="78.75" x14ac:dyDescent="0.25">
      <c r="A140" s="11" t="s">
        <v>266</v>
      </c>
      <c r="B140" s="2" t="s">
        <v>267</v>
      </c>
      <c r="C140" s="3">
        <v>191.39400000000001</v>
      </c>
      <c r="D140" s="3">
        <v>191.39400000000001</v>
      </c>
      <c r="E140" s="15">
        <f t="shared" si="2"/>
        <v>100</v>
      </c>
    </row>
    <row r="141" spans="1:5" s="4" customFormat="1" ht="15.75" x14ac:dyDescent="0.25">
      <c r="A141" s="12" t="s">
        <v>268</v>
      </c>
      <c r="B141" s="13" t="s">
        <v>269</v>
      </c>
      <c r="C141" s="14">
        <v>207984.17662000001</v>
      </c>
      <c r="D141" s="14">
        <v>217699.33812</v>
      </c>
      <c r="E141" s="18">
        <f t="shared" si="2"/>
        <v>104.67110607060756</v>
      </c>
    </row>
    <row r="142" spans="1:5" s="4" customFormat="1" ht="78.75" x14ac:dyDescent="0.25">
      <c r="A142" s="8" t="s">
        <v>270</v>
      </c>
      <c r="B142" s="9" t="s">
        <v>271</v>
      </c>
      <c r="C142" s="10"/>
      <c r="D142" s="10">
        <v>97</v>
      </c>
      <c r="E142" s="20" t="str">
        <f t="shared" si="2"/>
        <v/>
      </c>
    </row>
    <row r="143" spans="1:5" s="4" customFormat="1" ht="78.75" x14ac:dyDescent="0.25">
      <c r="A143" s="11" t="s">
        <v>272</v>
      </c>
      <c r="B143" s="2" t="s">
        <v>273</v>
      </c>
      <c r="C143" s="3"/>
      <c r="D143" s="3">
        <v>97</v>
      </c>
      <c r="E143" s="15" t="str">
        <f t="shared" si="2"/>
        <v/>
      </c>
    </row>
    <row r="144" spans="1:5" s="4" customFormat="1" ht="31.5" x14ac:dyDescent="0.25">
      <c r="A144" s="8" t="s">
        <v>274</v>
      </c>
      <c r="B144" s="9" t="s">
        <v>275</v>
      </c>
      <c r="C144" s="10">
        <v>1.4</v>
      </c>
      <c r="D144" s="10">
        <v>1.4</v>
      </c>
      <c r="E144" s="20">
        <f t="shared" si="2"/>
        <v>100</v>
      </c>
    </row>
    <row r="145" spans="1:5" s="4" customFormat="1" ht="47.25" x14ac:dyDescent="0.25">
      <c r="A145" s="11" t="s">
        <v>276</v>
      </c>
      <c r="B145" s="2" t="s">
        <v>277</v>
      </c>
      <c r="C145" s="3">
        <v>1.4</v>
      </c>
      <c r="D145" s="3">
        <v>1.4</v>
      </c>
      <c r="E145" s="15">
        <f t="shared" si="2"/>
        <v>100</v>
      </c>
    </row>
    <row r="146" spans="1:5" s="4" customFormat="1" ht="31.5" x14ac:dyDescent="0.25">
      <c r="A146" s="8" t="s">
        <v>278</v>
      </c>
      <c r="B146" s="9" t="s">
        <v>279</v>
      </c>
      <c r="C146" s="10">
        <v>802.68209999999999</v>
      </c>
      <c r="D146" s="10">
        <v>834.68209999999999</v>
      </c>
      <c r="E146" s="20">
        <f t="shared" si="2"/>
        <v>103.98663431014594</v>
      </c>
    </row>
    <row r="147" spans="1:5" s="4" customFormat="1" ht="31.5" x14ac:dyDescent="0.25">
      <c r="A147" s="11" t="s">
        <v>280</v>
      </c>
      <c r="B147" s="2" t="s">
        <v>281</v>
      </c>
      <c r="C147" s="3">
        <v>802.68209999999999</v>
      </c>
      <c r="D147" s="3">
        <v>834.68209999999999</v>
      </c>
      <c r="E147" s="15">
        <f t="shared" si="2"/>
        <v>103.98663431014594</v>
      </c>
    </row>
    <row r="148" spans="1:5" s="4" customFormat="1" ht="31.5" x14ac:dyDescent="0.25">
      <c r="A148" s="8" t="s">
        <v>282</v>
      </c>
      <c r="B148" s="9" t="s">
        <v>283</v>
      </c>
      <c r="C148" s="10">
        <v>482.44623000000001</v>
      </c>
      <c r="D148" s="10">
        <v>577.88932</v>
      </c>
      <c r="E148" s="20">
        <f t="shared" si="2"/>
        <v>119.78315593843483</v>
      </c>
    </row>
    <row r="149" spans="1:5" s="4" customFormat="1" ht="47.25" x14ac:dyDescent="0.25">
      <c r="A149" s="11" t="s">
        <v>284</v>
      </c>
      <c r="B149" s="2" t="s">
        <v>285</v>
      </c>
      <c r="C149" s="3">
        <v>482.44623000000001</v>
      </c>
      <c r="D149" s="3">
        <v>577.88932</v>
      </c>
      <c r="E149" s="15">
        <f t="shared" si="2"/>
        <v>119.78315593843483</v>
      </c>
    </row>
    <row r="150" spans="1:5" s="4" customFormat="1" ht="15.75" x14ac:dyDescent="0.25">
      <c r="A150" s="8" t="s">
        <v>286</v>
      </c>
      <c r="B150" s="9" t="s">
        <v>287</v>
      </c>
      <c r="C150" s="10">
        <v>24.525700000000001</v>
      </c>
      <c r="D150" s="10">
        <v>24.525700000000001</v>
      </c>
      <c r="E150" s="20">
        <f t="shared" si="2"/>
        <v>100</v>
      </c>
    </row>
    <row r="151" spans="1:5" s="4" customFormat="1" ht="47.25" x14ac:dyDescent="0.25">
      <c r="A151" s="11" t="s">
        <v>288</v>
      </c>
      <c r="B151" s="2" t="s">
        <v>289</v>
      </c>
      <c r="C151" s="3">
        <v>24.525700000000001</v>
      </c>
      <c r="D151" s="3">
        <v>24.525700000000001</v>
      </c>
      <c r="E151" s="15">
        <f t="shared" si="2"/>
        <v>100</v>
      </c>
    </row>
    <row r="152" spans="1:5" s="4" customFormat="1" ht="63" x14ac:dyDescent="0.25">
      <c r="A152" s="11" t="s">
        <v>290</v>
      </c>
      <c r="B152" s="2" t="s">
        <v>291</v>
      </c>
      <c r="C152" s="3">
        <v>24.525700000000001</v>
      </c>
      <c r="D152" s="3">
        <v>24.525700000000001</v>
      </c>
      <c r="E152" s="15">
        <f t="shared" si="2"/>
        <v>100</v>
      </c>
    </row>
    <row r="153" spans="1:5" s="4" customFormat="1" ht="110.25" x14ac:dyDescent="0.25">
      <c r="A153" s="8" t="s">
        <v>292</v>
      </c>
      <c r="B153" s="9" t="s">
        <v>293</v>
      </c>
      <c r="C153" s="10">
        <v>34.143169999999998</v>
      </c>
      <c r="D153" s="10">
        <v>35.160319999999999</v>
      </c>
      <c r="E153" s="20">
        <f t="shared" si="2"/>
        <v>102.97907312062706</v>
      </c>
    </row>
    <row r="154" spans="1:5" s="4" customFormat="1" ht="63" x14ac:dyDescent="0.25">
      <c r="A154" s="11" t="s">
        <v>294</v>
      </c>
      <c r="B154" s="2" t="s">
        <v>295</v>
      </c>
      <c r="C154" s="3">
        <v>34.143169999999998</v>
      </c>
      <c r="D154" s="3">
        <v>35.160319999999999</v>
      </c>
      <c r="E154" s="15">
        <f t="shared" si="2"/>
        <v>102.97907312062706</v>
      </c>
    </row>
    <row r="155" spans="1:5" s="4" customFormat="1" ht="31.5" x14ac:dyDescent="0.25">
      <c r="A155" s="8" t="s">
        <v>296</v>
      </c>
      <c r="B155" s="9" t="s">
        <v>297</v>
      </c>
      <c r="C155" s="10">
        <v>374.4</v>
      </c>
      <c r="D155" s="10">
        <v>374.4</v>
      </c>
      <c r="E155" s="20">
        <f t="shared" si="2"/>
        <v>100</v>
      </c>
    </row>
    <row r="156" spans="1:5" s="4" customFormat="1" ht="31.5" x14ac:dyDescent="0.25">
      <c r="A156" s="8" t="s">
        <v>298</v>
      </c>
      <c r="B156" s="9" t="s">
        <v>299</v>
      </c>
      <c r="C156" s="10">
        <v>1544.95</v>
      </c>
      <c r="D156" s="10">
        <v>1845.8676399999999</v>
      </c>
      <c r="E156" s="20">
        <f t="shared" si="2"/>
        <v>119.47750024272629</v>
      </c>
    </row>
    <row r="157" spans="1:5" s="4" customFormat="1" ht="31.5" x14ac:dyDescent="0.25">
      <c r="A157" s="11" t="s">
        <v>300</v>
      </c>
      <c r="B157" s="2" t="s">
        <v>301</v>
      </c>
      <c r="C157" s="3"/>
      <c r="D157" s="3">
        <v>1780.3676399999999</v>
      </c>
      <c r="E157" s="15" t="str">
        <f t="shared" si="2"/>
        <v/>
      </c>
    </row>
    <row r="158" spans="1:5" s="4" customFormat="1" ht="31.5" x14ac:dyDescent="0.25">
      <c r="A158" s="8" t="s">
        <v>302</v>
      </c>
      <c r="B158" s="9" t="s">
        <v>303</v>
      </c>
      <c r="C158" s="10">
        <v>190556.80189999999</v>
      </c>
      <c r="D158" s="10">
        <v>195124.15734999999</v>
      </c>
      <c r="E158" s="20">
        <f t="shared" si="2"/>
        <v>102.39684724158882</v>
      </c>
    </row>
    <row r="159" spans="1:5" s="4" customFormat="1" ht="47.25" x14ac:dyDescent="0.25">
      <c r="A159" s="11" t="s">
        <v>304</v>
      </c>
      <c r="B159" s="2" t="s">
        <v>305</v>
      </c>
      <c r="C159" s="3">
        <v>35</v>
      </c>
      <c r="D159" s="3">
        <v>23.15</v>
      </c>
      <c r="E159" s="15">
        <f t="shared" si="2"/>
        <v>66.142857142857139</v>
      </c>
    </row>
    <row r="160" spans="1:5" s="4" customFormat="1" ht="47.25" x14ac:dyDescent="0.25">
      <c r="A160" s="11" t="s">
        <v>306</v>
      </c>
      <c r="B160" s="2" t="s">
        <v>307</v>
      </c>
      <c r="C160" s="3">
        <v>35</v>
      </c>
      <c r="D160" s="3">
        <v>23.15</v>
      </c>
      <c r="E160" s="15">
        <f t="shared" si="2"/>
        <v>66.142857142857139</v>
      </c>
    </row>
    <row r="161" spans="1:5" s="4" customFormat="1" ht="31.5" x14ac:dyDescent="0.25">
      <c r="A161" s="11" t="s">
        <v>308</v>
      </c>
      <c r="B161" s="2" t="s">
        <v>309</v>
      </c>
      <c r="C161" s="3">
        <v>190521.80189999999</v>
      </c>
      <c r="D161" s="3">
        <v>195101.00735</v>
      </c>
      <c r="E161" s="15">
        <f t="shared" si="2"/>
        <v>102.40350731744785</v>
      </c>
    </row>
    <row r="162" spans="1:5" s="4" customFormat="1" ht="47.25" x14ac:dyDescent="0.25">
      <c r="A162" s="8" t="s">
        <v>310</v>
      </c>
      <c r="B162" s="9" t="s">
        <v>311</v>
      </c>
      <c r="C162" s="10">
        <v>444.28142000000003</v>
      </c>
      <c r="D162" s="10">
        <v>461.6</v>
      </c>
      <c r="E162" s="20">
        <f t="shared" si="2"/>
        <v>103.8981103463656</v>
      </c>
    </row>
    <row r="163" spans="1:5" s="4" customFormat="1" ht="47.25" x14ac:dyDescent="0.25">
      <c r="A163" s="11" t="s">
        <v>312</v>
      </c>
      <c r="B163" s="2" t="s">
        <v>313</v>
      </c>
      <c r="C163" s="3">
        <v>444.28142000000003</v>
      </c>
      <c r="D163" s="3">
        <v>461.6</v>
      </c>
      <c r="E163" s="15">
        <f t="shared" si="2"/>
        <v>103.8981103463656</v>
      </c>
    </row>
    <row r="164" spans="1:5" s="4" customFormat="1" ht="47.25" x14ac:dyDescent="0.25">
      <c r="A164" s="8" t="s">
        <v>314</v>
      </c>
      <c r="B164" s="9" t="s">
        <v>315</v>
      </c>
      <c r="C164" s="10">
        <v>7870.9649300000001</v>
      </c>
      <c r="D164" s="10">
        <v>12183.926149999999</v>
      </c>
      <c r="E164" s="20">
        <f t="shared" si="2"/>
        <v>154.79583835472636</v>
      </c>
    </row>
    <row r="165" spans="1:5" s="4" customFormat="1" ht="63" x14ac:dyDescent="0.25">
      <c r="A165" s="11" t="s">
        <v>316</v>
      </c>
      <c r="B165" s="2" t="s">
        <v>317</v>
      </c>
      <c r="C165" s="3">
        <v>7870.9649300000001</v>
      </c>
      <c r="D165" s="3">
        <v>12183.926149999999</v>
      </c>
      <c r="E165" s="15">
        <f t="shared" si="2"/>
        <v>154.79583835472636</v>
      </c>
    </row>
    <row r="166" spans="1:5" s="4" customFormat="1" ht="47.25" x14ac:dyDescent="0.25">
      <c r="A166" s="8" t="s">
        <v>318</v>
      </c>
      <c r="B166" s="9" t="s">
        <v>319</v>
      </c>
      <c r="C166" s="10">
        <v>4350</v>
      </c>
      <c r="D166" s="10">
        <v>4058.5132899999999</v>
      </c>
      <c r="E166" s="20">
        <f t="shared" si="2"/>
        <v>93.299156091954018</v>
      </c>
    </row>
    <row r="167" spans="1:5" s="4" customFormat="1" ht="78.75" x14ac:dyDescent="0.25">
      <c r="A167" s="11" t="s">
        <v>320</v>
      </c>
      <c r="B167" s="2" t="s">
        <v>321</v>
      </c>
      <c r="C167" s="3">
        <v>4350</v>
      </c>
      <c r="D167" s="3">
        <v>4058.5132899999999</v>
      </c>
      <c r="E167" s="15">
        <f t="shared" si="2"/>
        <v>93.299156091954018</v>
      </c>
    </row>
    <row r="168" spans="1:5" s="4" customFormat="1" ht="78.75" x14ac:dyDescent="0.25">
      <c r="A168" s="8" t="s">
        <v>322</v>
      </c>
      <c r="B168" s="9" t="s">
        <v>323</v>
      </c>
      <c r="C168" s="10">
        <v>150</v>
      </c>
      <c r="D168" s="10">
        <v>564.92736000000002</v>
      </c>
      <c r="E168" s="20">
        <f t="shared" ref="E168:E218" si="3">IF(AND(D168="",C168&lt;&gt;""),"0,0",(IF(C168="","",(D168/C168)*100)))</f>
        <v>376.61824000000001</v>
      </c>
    </row>
    <row r="169" spans="1:5" s="4" customFormat="1" ht="78.75" x14ac:dyDescent="0.25">
      <c r="A169" s="11" t="s">
        <v>324</v>
      </c>
      <c r="B169" s="2" t="s">
        <v>325</v>
      </c>
      <c r="C169" s="3">
        <v>150</v>
      </c>
      <c r="D169" s="3">
        <v>564.92736000000002</v>
      </c>
      <c r="E169" s="15">
        <f t="shared" si="3"/>
        <v>376.61824000000001</v>
      </c>
    </row>
    <row r="170" spans="1:5" s="4" customFormat="1" ht="31.5" x14ac:dyDescent="0.25">
      <c r="A170" s="8" t="s">
        <v>326</v>
      </c>
      <c r="B170" s="9" t="s">
        <v>327</v>
      </c>
      <c r="C170" s="10">
        <v>1347.5811699999999</v>
      </c>
      <c r="D170" s="10">
        <v>1515.28889</v>
      </c>
      <c r="E170" s="20">
        <f t="shared" si="3"/>
        <v>112.44509226854218</v>
      </c>
    </row>
    <row r="171" spans="1:5" s="4" customFormat="1" ht="47.25" x14ac:dyDescent="0.25">
      <c r="A171" s="11" t="s">
        <v>328</v>
      </c>
      <c r="B171" s="2" t="s">
        <v>329</v>
      </c>
      <c r="C171" s="3">
        <v>1347.5811699999999</v>
      </c>
      <c r="D171" s="3">
        <v>1515.28889</v>
      </c>
      <c r="E171" s="15">
        <f t="shared" si="3"/>
        <v>112.44509226854218</v>
      </c>
    </row>
    <row r="172" spans="1:5" s="4" customFormat="1" ht="15.75" x14ac:dyDescent="0.25">
      <c r="A172" s="12" t="s">
        <v>330</v>
      </c>
      <c r="B172" s="13" t="s">
        <v>331</v>
      </c>
      <c r="C172" s="14">
        <v>259.90080999999998</v>
      </c>
      <c r="D172" s="14">
        <v>1028.6901800000001</v>
      </c>
      <c r="E172" s="18">
        <f t="shared" si="3"/>
        <v>395.80106733795873</v>
      </c>
    </row>
    <row r="173" spans="1:5" s="4" customFormat="1" ht="15.75" x14ac:dyDescent="0.25">
      <c r="A173" s="8" t="s">
        <v>332</v>
      </c>
      <c r="B173" s="9" t="s">
        <v>333</v>
      </c>
      <c r="C173" s="10"/>
      <c r="D173" s="10">
        <v>26.222899999999999</v>
      </c>
      <c r="E173" s="20" t="str">
        <f t="shared" si="3"/>
        <v/>
      </c>
    </row>
    <row r="174" spans="1:5" s="4" customFormat="1" ht="31.5" x14ac:dyDescent="0.25">
      <c r="A174" s="11" t="s">
        <v>334</v>
      </c>
      <c r="B174" s="2" t="s">
        <v>335</v>
      </c>
      <c r="C174" s="3"/>
      <c r="D174" s="3">
        <v>26.222899999999999</v>
      </c>
      <c r="E174" s="15" t="str">
        <f t="shared" si="3"/>
        <v/>
      </c>
    </row>
    <row r="175" spans="1:5" s="4" customFormat="1" ht="15.75" x14ac:dyDescent="0.25">
      <c r="A175" s="8" t="s">
        <v>336</v>
      </c>
      <c r="B175" s="9" t="s">
        <v>337</v>
      </c>
      <c r="C175" s="10">
        <v>259.90080999999998</v>
      </c>
      <c r="D175" s="10">
        <v>1002.46728</v>
      </c>
      <c r="E175" s="20">
        <f t="shared" si="3"/>
        <v>385.71148739397927</v>
      </c>
    </row>
    <row r="176" spans="1:5" s="4" customFormat="1" ht="15.75" x14ac:dyDescent="0.25">
      <c r="A176" s="11" t="s">
        <v>338</v>
      </c>
      <c r="B176" s="2" t="s">
        <v>339</v>
      </c>
      <c r="C176" s="3">
        <v>259.90080999999998</v>
      </c>
      <c r="D176" s="3">
        <v>1002.46728</v>
      </c>
      <c r="E176" s="15">
        <f t="shared" si="3"/>
        <v>385.71148739397927</v>
      </c>
    </row>
    <row r="177" spans="1:5" s="4" customFormat="1" ht="15.75" x14ac:dyDescent="0.25">
      <c r="A177" s="12" t="s">
        <v>340</v>
      </c>
      <c r="B177" s="13" t="s">
        <v>341</v>
      </c>
      <c r="C177" s="14">
        <v>50622051.445239998</v>
      </c>
      <c r="D177" s="14">
        <v>53606634.383830003</v>
      </c>
      <c r="E177" s="18">
        <f t="shared" si="3"/>
        <v>105.89581586162811</v>
      </c>
    </row>
    <row r="178" spans="1:5" s="4" customFormat="1" ht="31.5" x14ac:dyDescent="0.25">
      <c r="A178" s="12" t="s">
        <v>342</v>
      </c>
      <c r="B178" s="13" t="s">
        <v>343</v>
      </c>
      <c r="C178" s="14">
        <v>45168190.796740003</v>
      </c>
      <c r="D178" s="14">
        <v>48138590.974469997</v>
      </c>
      <c r="E178" s="18">
        <f t="shared" si="3"/>
        <v>106.57630984401611</v>
      </c>
    </row>
    <row r="179" spans="1:5" s="4" customFormat="1" ht="15.75" x14ac:dyDescent="0.25">
      <c r="A179" s="8" t="s">
        <v>344</v>
      </c>
      <c r="B179" s="9" t="s">
        <v>345</v>
      </c>
      <c r="C179" s="10">
        <v>40432007.200000003</v>
      </c>
      <c r="D179" s="10">
        <v>42277216.100000001</v>
      </c>
      <c r="E179" s="20">
        <f t="shared" si="3"/>
        <v>104.56373311092999</v>
      </c>
    </row>
    <row r="180" spans="1:5" s="4" customFormat="1" ht="15.75" x14ac:dyDescent="0.25">
      <c r="A180" s="11" t="s">
        <v>346</v>
      </c>
      <c r="B180" s="2" t="s">
        <v>347</v>
      </c>
      <c r="C180" s="3">
        <v>39357697.200000003</v>
      </c>
      <c r="D180" s="3">
        <v>39357697.200000003</v>
      </c>
      <c r="E180" s="15">
        <f t="shared" si="3"/>
        <v>100</v>
      </c>
    </row>
    <row r="181" spans="1:5" s="4" customFormat="1" ht="31.5" x14ac:dyDescent="0.25">
      <c r="A181" s="11" t="s">
        <v>348</v>
      </c>
      <c r="B181" s="2" t="s">
        <v>349</v>
      </c>
      <c r="C181" s="3">
        <v>39357697.200000003</v>
      </c>
      <c r="D181" s="3">
        <v>39357697.200000003</v>
      </c>
      <c r="E181" s="15">
        <f t="shared" si="3"/>
        <v>100</v>
      </c>
    </row>
    <row r="182" spans="1:5" s="4" customFormat="1" ht="31.5" x14ac:dyDescent="0.25">
      <c r="A182" s="11" t="s">
        <v>350</v>
      </c>
      <c r="B182" s="2" t="s">
        <v>351</v>
      </c>
      <c r="C182" s="3">
        <v>181011</v>
      </c>
      <c r="D182" s="3">
        <v>1095513.6000000001</v>
      </c>
      <c r="E182" s="15">
        <f t="shared" si="3"/>
        <v>605.21935131014152</v>
      </c>
    </row>
    <row r="183" spans="1:5" s="4" customFormat="1" ht="47.25" x14ac:dyDescent="0.25">
      <c r="A183" s="11" t="s">
        <v>352</v>
      </c>
      <c r="B183" s="2" t="s">
        <v>353</v>
      </c>
      <c r="C183" s="3">
        <v>389710</v>
      </c>
      <c r="D183" s="3">
        <v>389710</v>
      </c>
      <c r="E183" s="15">
        <f t="shared" si="3"/>
        <v>100</v>
      </c>
    </row>
    <row r="184" spans="1:5" s="4" customFormat="1" ht="47.25" x14ac:dyDescent="0.25">
      <c r="A184" s="11" t="s">
        <v>354</v>
      </c>
      <c r="B184" s="2" t="s">
        <v>355</v>
      </c>
      <c r="C184" s="3">
        <v>455913</v>
      </c>
      <c r="D184" s="3">
        <v>455913</v>
      </c>
      <c r="E184" s="15">
        <f t="shared" si="3"/>
        <v>100</v>
      </c>
    </row>
    <row r="185" spans="1:5" s="4" customFormat="1" ht="47.25" x14ac:dyDescent="0.25">
      <c r="A185" s="11" t="s">
        <v>356</v>
      </c>
      <c r="B185" s="2" t="s">
        <v>357</v>
      </c>
      <c r="C185" s="3">
        <v>47676</v>
      </c>
      <c r="D185" s="3">
        <v>47676</v>
      </c>
      <c r="E185" s="15">
        <f t="shared" si="3"/>
        <v>100</v>
      </c>
    </row>
    <row r="186" spans="1:5" s="4" customFormat="1" ht="31.5" x14ac:dyDescent="0.25">
      <c r="A186" s="11" t="s">
        <v>358</v>
      </c>
      <c r="B186" s="2" t="s">
        <v>359</v>
      </c>
      <c r="C186" s="3"/>
      <c r="D186" s="3">
        <v>930706.3</v>
      </c>
      <c r="E186" s="15" t="str">
        <f t="shared" si="3"/>
        <v/>
      </c>
    </row>
    <row r="187" spans="1:5" s="4" customFormat="1" ht="31.5" x14ac:dyDescent="0.25">
      <c r="A187" s="8" t="s">
        <v>360</v>
      </c>
      <c r="B187" s="9" t="s">
        <v>361</v>
      </c>
      <c r="C187" s="10">
        <v>1837150.50835</v>
      </c>
      <c r="D187" s="10">
        <v>1824795.6779400001</v>
      </c>
      <c r="E187" s="20">
        <f t="shared" si="3"/>
        <v>99.327500367887865</v>
      </c>
    </row>
    <row r="188" spans="1:5" s="4" customFormat="1" ht="31.5" x14ac:dyDescent="0.25">
      <c r="A188" s="11" t="s">
        <v>362</v>
      </c>
      <c r="B188" s="2" t="s">
        <v>363</v>
      </c>
      <c r="C188" s="3">
        <v>4379</v>
      </c>
      <c r="D188" s="3">
        <v>1569.5293899999999</v>
      </c>
      <c r="E188" s="15">
        <f t="shared" si="3"/>
        <v>35.842187485727337</v>
      </c>
    </row>
    <row r="189" spans="1:5" s="4" customFormat="1" ht="47.25" x14ac:dyDescent="0.25">
      <c r="A189" s="11" t="s">
        <v>364</v>
      </c>
      <c r="B189" s="2" t="s">
        <v>365</v>
      </c>
      <c r="C189" s="3">
        <v>265911.90000000002</v>
      </c>
      <c r="D189" s="3">
        <v>239458.60751</v>
      </c>
      <c r="E189" s="15">
        <f t="shared" si="3"/>
        <v>90.0518583448127</v>
      </c>
    </row>
    <row r="190" spans="1:5" s="4" customFormat="1" ht="47.25" x14ac:dyDescent="0.25">
      <c r="A190" s="11" t="s">
        <v>366</v>
      </c>
      <c r="B190" s="2" t="s">
        <v>367</v>
      </c>
      <c r="C190" s="3">
        <v>78280.908349999998</v>
      </c>
      <c r="D190" s="3">
        <v>78280.908349999998</v>
      </c>
      <c r="E190" s="15">
        <f t="shared" si="3"/>
        <v>100</v>
      </c>
    </row>
    <row r="191" spans="1:5" s="4" customFormat="1" ht="47.25" x14ac:dyDescent="0.25">
      <c r="A191" s="11" t="s">
        <v>368</v>
      </c>
      <c r="B191" s="2" t="s">
        <v>369</v>
      </c>
      <c r="C191" s="3">
        <v>11049.8</v>
      </c>
      <c r="D191" s="3">
        <v>11049.27269</v>
      </c>
      <c r="E191" s="15">
        <f t="shared" si="3"/>
        <v>99.995227877427652</v>
      </c>
    </row>
    <row r="192" spans="1:5" s="4" customFormat="1" ht="31.5" x14ac:dyDescent="0.25">
      <c r="A192" s="11" t="s">
        <v>370</v>
      </c>
      <c r="B192" s="2" t="s">
        <v>371</v>
      </c>
      <c r="C192" s="3">
        <v>3705.1</v>
      </c>
      <c r="D192" s="3">
        <v>3705.1</v>
      </c>
      <c r="E192" s="15">
        <f t="shared" si="3"/>
        <v>100</v>
      </c>
    </row>
    <row r="193" spans="1:5" s="4" customFormat="1" ht="47.25" x14ac:dyDescent="0.25">
      <c r="A193" s="11" t="s">
        <v>372</v>
      </c>
      <c r="B193" s="2" t="s">
        <v>373</v>
      </c>
      <c r="C193" s="3">
        <v>179.3</v>
      </c>
      <c r="D193" s="3">
        <v>102.45312</v>
      </c>
      <c r="E193" s="15">
        <f t="shared" si="3"/>
        <v>57.140613496932517</v>
      </c>
    </row>
    <row r="194" spans="1:5" s="4" customFormat="1" ht="63" x14ac:dyDescent="0.25">
      <c r="A194" s="11" t="s">
        <v>374</v>
      </c>
      <c r="B194" s="2" t="s">
        <v>375</v>
      </c>
      <c r="C194" s="3">
        <v>20789.7</v>
      </c>
      <c r="D194" s="3">
        <v>20789.7</v>
      </c>
      <c r="E194" s="15">
        <f t="shared" si="3"/>
        <v>100</v>
      </c>
    </row>
    <row r="195" spans="1:5" s="4" customFormat="1" ht="63" x14ac:dyDescent="0.25">
      <c r="A195" s="11" t="s">
        <v>376</v>
      </c>
      <c r="B195" s="2" t="s">
        <v>377</v>
      </c>
      <c r="C195" s="3">
        <v>9939.5</v>
      </c>
      <c r="D195" s="3">
        <v>9939.5</v>
      </c>
      <c r="E195" s="15">
        <f t="shared" si="3"/>
        <v>100</v>
      </c>
    </row>
    <row r="196" spans="1:5" s="4" customFormat="1" ht="47.25" x14ac:dyDescent="0.25">
      <c r="A196" s="11" t="s">
        <v>378</v>
      </c>
      <c r="B196" s="2" t="s">
        <v>379</v>
      </c>
      <c r="C196" s="3">
        <v>218182.6</v>
      </c>
      <c r="D196" s="3">
        <v>256566.73097</v>
      </c>
      <c r="E196" s="15">
        <f t="shared" si="3"/>
        <v>117.59266365420524</v>
      </c>
    </row>
    <row r="197" spans="1:5" s="4" customFormat="1" ht="78.75" x14ac:dyDescent="0.25">
      <c r="A197" s="11" t="s">
        <v>380</v>
      </c>
      <c r="B197" s="2" t="s">
        <v>381</v>
      </c>
      <c r="C197" s="3">
        <v>570</v>
      </c>
      <c r="D197" s="3">
        <v>570</v>
      </c>
      <c r="E197" s="15">
        <f t="shared" si="3"/>
        <v>100</v>
      </c>
    </row>
    <row r="198" spans="1:5" s="4" customFormat="1" ht="47.25" x14ac:dyDescent="0.25">
      <c r="A198" s="11" t="s">
        <v>382</v>
      </c>
      <c r="B198" s="2" t="s">
        <v>383</v>
      </c>
      <c r="C198" s="3">
        <v>24983</v>
      </c>
      <c r="D198" s="3">
        <v>22069.462329999998</v>
      </c>
      <c r="E198" s="15">
        <f t="shared" si="3"/>
        <v>88.337919104991386</v>
      </c>
    </row>
    <row r="199" spans="1:5" s="4" customFormat="1" ht="94.5" x14ac:dyDescent="0.25">
      <c r="A199" s="11" t="s">
        <v>384</v>
      </c>
      <c r="B199" s="2" t="s">
        <v>385</v>
      </c>
      <c r="C199" s="3">
        <v>87979.3</v>
      </c>
      <c r="D199" s="3">
        <v>87977</v>
      </c>
      <c r="E199" s="15">
        <f t="shared" si="3"/>
        <v>99.997385748693162</v>
      </c>
    </row>
    <row r="200" spans="1:5" s="4" customFormat="1" ht="47.25" x14ac:dyDescent="0.25">
      <c r="A200" s="11" t="s">
        <v>386</v>
      </c>
      <c r="B200" s="2" t="s">
        <v>387</v>
      </c>
      <c r="C200" s="3">
        <v>17060.400000000001</v>
      </c>
      <c r="D200" s="3">
        <v>12865.43577</v>
      </c>
      <c r="E200" s="15">
        <f t="shared" si="3"/>
        <v>75.411102729127094</v>
      </c>
    </row>
    <row r="201" spans="1:5" s="4" customFormat="1" ht="78.75" x14ac:dyDescent="0.25">
      <c r="A201" s="11" t="s">
        <v>388</v>
      </c>
      <c r="B201" s="2" t="s">
        <v>389</v>
      </c>
      <c r="C201" s="3">
        <v>2012.5</v>
      </c>
      <c r="D201" s="3">
        <v>2097.1</v>
      </c>
      <c r="E201" s="15">
        <f t="shared" si="3"/>
        <v>104.20372670807454</v>
      </c>
    </row>
    <row r="202" spans="1:5" s="4" customFormat="1" ht="47.25" x14ac:dyDescent="0.25">
      <c r="A202" s="11" t="s">
        <v>390</v>
      </c>
      <c r="B202" s="2" t="s">
        <v>391</v>
      </c>
      <c r="C202" s="3">
        <v>5563.8</v>
      </c>
      <c r="D202" s="3">
        <v>5563.0198799999998</v>
      </c>
      <c r="E202" s="15">
        <f t="shared" si="3"/>
        <v>99.985978647686821</v>
      </c>
    </row>
    <row r="203" spans="1:5" s="4" customFormat="1" ht="47.25" x14ac:dyDescent="0.25">
      <c r="A203" s="11" t="s">
        <v>392</v>
      </c>
      <c r="B203" s="2" t="s">
        <v>393</v>
      </c>
      <c r="C203" s="3">
        <v>3809.8</v>
      </c>
      <c r="D203" s="3">
        <v>3809.8</v>
      </c>
      <c r="E203" s="15">
        <f t="shared" si="3"/>
        <v>100</v>
      </c>
    </row>
    <row r="204" spans="1:5" s="4" customFormat="1" ht="31.5" x14ac:dyDescent="0.25">
      <c r="A204" s="11" t="s">
        <v>394</v>
      </c>
      <c r="B204" s="2" t="s">
        <v>395</v>
      </c>
      <c r="C204" s="3">
        <v>17997.900000000001</v>
      </c>
      <c r="D204" s="3">
        <v>14465.3274</v>
      </c>
      <c r="E204" s="15">
        <f t="shared" si="3"/>
        <v>80.372306769123057</v>
      </c>
    </row>
    <row r="205" spans="1:5" s="4" customFormat="1" ht="31.5" x14ac:dyDescent="0.25">
      <c r="A205" s="11" t="s">
        <v>396</v>
      </c>
      <c r="B205" s="2" t="s">
        <v>397</v>
      </c>
      <c r="C205" s="3">
        <v>16473.599999999999</v>
      </c>
      <c r="D205" s="3">
        <v>16410.523369999999</v>
      </c>
      <c r="E205" s="15">
        <f t="shared" si="3"/>
        <v>99.617104761557883</v>
      </c>
    </row>
    <row r="206" spans="1:5" s="4" customFormat="1" ht="47.25" x14ac:dyDescent="0.25">
      <c r="A206" s="11" t="s">
        <v>398</v>
      </c>
      <c r="B206" s="2" t="s">
        <v>399</v>
      </c>
      <c r="C206" s="3">
        <v>10946.1</v>
      </c>
      <c r="D206" s="3">
        <v>10787.47862</v>
      </c>
      <c r="E206" s="15">
        <f t="shared" si="3"/>
        <v>98.550886799864784</v>
      </c>
    </row>
    <row r="207" spans="1:5" s="4" customFormat="1" ht="47.25" x14ac:dyDescent="0.25">
      <c r="A207" s="11" t="s">
        <v>400</v>
      </c>
      <c r="B207" s="2" t="s">
        <v>401</v>
      </c>
      <c r="C207" s="3">
        <v>10946.1</v>
      </c>
      <c r="D207" s="3">
        <v>10787.47862</v>
      </c>
      <c r="E207" s="15">
        <f t="shared" si="3"/>
        <v>98.550886799864784</v>
      </c>
    </row>
    <row r="208" spans="1:5" s="4" customFormat="1" ht="31.5" x14ac:dyDescent="0.25">
      <c r="A208" s="11" t="s">
        <v>402</v>
      </c>
      <c r="B208" s="2" t="s">
        <v>403</v>
      </c>
      <c r="C208" s="3">
        <v>8530.2999999999993</v>
      </c>
      <c r="D208" s="3">
        <v>8530.2999999999993</v>
      </c>
      <c r="E208" s="15">
        <f t="shared" si="3"/>
        <v>100</v>
      </c>
    </row>
    <row r="209" spans="1:5" s="4" customFormat="1" ht="31.5" x14ac:dyDescent="0.25">
      <c r="A209" s="11" t="s">
        <v>404</v>
      </c>
      <c r="B209" s="2" t="s">
        <v>405</v>
      </c>
      <c r="C209" s="3">
        <v>1299.3</v>
      </c>
      <c r="D209" s="3">
        <v>1299.3</v>
      </c>
      <c r="E209" s="15">
        <f t="shared" si="3"/>
        <v>100</v>
      </c>
    </row>
    <row r="210" spans="1:5" s="4" customFormat="1" ht="63" x14ac:dyDescent="0.25">
      <c r="A210" s="11" t="s">
        <v>406</v>
      </c>
      <c r="B210" s="2" t="s">
        <v>407</v>
      </c>
      <c r="C210" s="3">
        <v>45662.9</v>
      </c>
      <c r="D210" s="3">
        <v>45662.9</v>
      </c>
      <c r="E210" s="15">
        <f t="shared" si="3"/>
        <v>100</v>
      </c>
    </row>
    <row r="211" spans="1:5" s="4" customFormat="1" ht="63" x14ac:dyDescent="0.25">
      <c r="A211" s="11" t="s">
        <v>408</v>
      </c>
      <c r="B211" s="2" t="s">
        <v>409</v>
      </c>
      <c r="C211" s="3">
        <v>7601.7</v>
      </c>
      <c r="D211" s="3">
        <v>7601.7</v>
      </c>
      <c r="E211" s="15">
        <f t="shared" si="3"/>
        <v>100</v>
      </c>
    </row>
    <row r="212" spans="1:5" s="4" customFormat="1" ht="63" x14ac:dyDescent="0.25">
      <c r="A212" s="11" t="s">
        <v>410</v>
      </c>
      <c r="B212" s="2" t="s">
        <v>411</v>
      </c>
      <c r="C212" s="3">
        <v>598367.5</v>
      </c>
      <c r="D212" s="3">
        <v>588392.5</v>
      </c>
      <c r="E212" s="15">
        <f t="shared" si="3"/>
        <v>98.332964273627837</v>
      </c>
    </row>
    <row r="213" spans="1:5" s="4" customFormat="1" ht="47.25" x14ac:dyDescent="0.25">
      <c r="A213" s="11" t="s">
        <v>412</v>
      </c>
      <c r="B213" s="2" t="s">
        <v>413</v>
      </c>
      <c r="C213" s="3">
        <v>12628.6</v>
      </c>
      <c r="D213" s="3">
        <v>12628.599969999999</v>
      </c>
      <c r="E213" s="15">
        <f t="shared" si="3"/>
        <v>99.999999762443963</v>
      </c>
    </row>
    <row r="214" spans="1:5" s="4" customFormat="1" ht="31.5" x14ac:dyDescent="0.25">
      <c r="A214" s="11" t="s">
        <v>414</v>
      </c>
      <c r="B214" s="2" t="s">
        <v>415</v>
      </c>
      <c r="C214" s="3">
        <v>4785.2</v>
      </c>
      <c r="D214" s="3">
        <v>4785.2</v>
      </c>
      <c r="E214" s="15">
        <f t="shared" si="3"/>
        <v>100</v>
      </c>
    </row>
    <row r="215" spans="1:5" s="4" customFormat="1" ht="47.25" x14ac:dyDescent="0.25">
      <c r="A215" s="11" t="s">
        <v>416</v>
      </c>
      <c r="B215" s="2" t="s">
        <v>417</v>
      </c>
      <c r="C215" s="3">
        <v>78593</v>
      </c>
      <c r="D215" s="3">
        <v>78593</v>
      </c>
      <c r="E215" s="15">
        <f t="shared" si="3"/>
        <v>100</v>
      </c>
    </row>
    <row r="216" spans="1:5" s="4" customFormat="1" ht="47.25" x14ac:dyDescent="0.25">
      <c r="A216" s="11" t="s">
        <v>418</v>
      </c>
      <c r="B216" s="2" t="s">
        <v>419</v>
      </c>
      <c r="C216" s="3">
        <v>21906.400000000001</v>
      </c>
      <c r="D216" s="3">
        <v>21906.400000000001</v>
      </c>
      <c r="E216" s="15">
        <f t="shared" si="3"/>
        <v>100</v>
      </c>
    </row>
    <row r="217" spans="1:5" s="4" customFormat="1" ht="63" x14ac:dyDescent="0.25">
      <c r="A217" s="11" t="s">
        <v>420</v>
      </c>
      <c r="B217" s="2" t="s">
        <v>421</v>
      </c>
      <c r="C217" s="3">
        <v>130985.1</v>
      </c>
      <c r="D217" s="3">
        <v>130985.1</v>
      </c>
      <c r="E217" s="15">
        <f t="shared" si="3"/>
        <v>100</v>
      </c>
    </row>
    <row r="218" spans="1:5" s="4" customFormat="1" ht="47.25" x14ac:dyDescent="0.25">
      <c r="A218" s="11" t="s">
        <v>422</v>
      </c>
      <c r="B218" s="2" t="s">
        <v>423</v>
      </c>
      <c r="C218" s="3">
        <v>65075.3</v>
      </c>
      <c r="D218" s="3">
        <v>65069.129889999997</v>
      </c>
      <c r="E218" s="15">
        <f t="shared" si="3"/>
        <v>99.990518507021847</v>
      </c>
    </row>
    <row r="219" spans="1:5" s="4" customFormat="1" ht="31.5" x14ac:dyDescent="0.25">
      <c r="A219" s="11" t="s">
        <v>424</v>
      </c>
      <c r="B219" s="2" t="s">
        <v>425</v>
      </c>
      <c r="C219" s="3">
        <v>4410.8</v>
      </c>
      <c r="D219" s="3">
        <v>4410.8</v>
      </c>
      <c r="E219" s="15">
        <f t="shared" ref="E219:E260" si="4">IF(AND(D219="",C219&lt;&gt;""),"0,0",(IF(C219="","",(D219/C219)*100)))</f>
        <v>100</v>
      </c>
    </row>
    <row r="220" spans="1:5" s="4" customFormat="1" ht="31.5" x14ac:dyDescent="0.25">
      <c r="A220" s="11" t="s">
        <v>426</v>
      </c>
      <c r="B220" s="2" t="s">
        <v>427</v>
      </c>
      <c r="C220" s="3">
        <v>32266.799999999999</v>
      </c>
      <c r="D220" s="3">
        <v>32266.799999999999</v>
      </c>
      <c r="E220" s="15">
        <f t="shared" si="4"/>
        <v>100</v>
      </c>
    </row>
    <row r="221" spans="1:5" s="4" customFormat="1" ht="78.75" x14ac:dyDescent="0.25">
      <c r="A221" s="11" t="s">
        <v>428</v>
      </c>
      <c r="B221" s="2" t="s">
        <v>429</v>
      </c>
      <c r="C221" s="3">
        <v>25152.1</v>
      </c>
      <c r="D221" s="3">
        <v>24515.698680000001</v>
      </c>
      <c r="E221" s="15">
        <f t="shared" si="4"/>
        <v>97.469788526604148</v>
      </c>
    </row>
    <row r="222" spans="1:5" s="4" customFormat="1" ht="63" x14ac:dyDescent="0.25">
      <c r="A222" s="11" t="s">
        <v>430</v>
      </c>
      <c r="B222" s="2" t="s">
        <v>431</v>
      </c>
      <c r="C222" s="3">
        <v>71.3</v>
      </c>
      <c r="D222" s="3">
        <v>71.3</v>
      </c>
      <c r="E222" s="15">
        <f t="shared" si="4"/>
        <v>100</v>
      </c>
    </row>
    <row r="223" spans="1:5" s="4" customFormat="1" ht="15.75" x14ac:dyDescent="0.25">
      <c r="A223" s="8" t="s">
        <v>432</v>
      </c>
      <c r="B223" s="9" t="s">
        <v>433</v>
      </c>
      <c r="C223" s="10">
        <v>1126695.6000000001</v>
      </c>
      <c r="D223" s="10">
        <v>1091015.3199700001</v>
      </c>
      <c r="E223" s="20">
        <f t="shared" si="4"/>
        <v>96.833192565054844</v>
      </c>
    </row>
    <row r="224" spans="1:5" s="4" customFormat="1" ht="47.25" x14ac:dyDescent="0.25">
      <c r="A224" s="11" t="s">
        <v>434</v>
      </c>
      <c r="B224" s="2" t="s">
        <v>435</v>
      </c>
      <c r="C224" s="3">
        <v>11235.2</v>
      </c>
      <c r="D224" s="3">
        <v>11534.4</v>
      </c>
      <c r="E224" s="15">
        <f t="shared" si="4"/>
        <v>102.66305895756193</v>
      </c>
    </row>
    <row r="225" spans="1:5" s="4" customFormat="1" ht="63" x14ac:dyDescent="0.25">
      <c r="A225" s="11" t="s">
        <v>436</v>
      </c>
      <c r="B225" s="2" t="s">
        <v>437</v>
      </c>
      <c r="C225" s="3">
        <v>929.1</v>
      </c>
      <c r="D225" s="3">
        <v>701.53354999999999</v>
      </c>
      <c r="E225" s="15">
        <f t="shared" si="4"/>
        <v>75.506786137121935</v>
      </c>
    </row>
    <row r="226" spans="1:5" s="4" customFormat="1" ht="31.5" x14ac:dyDescent="0.25">
      <c r="A226" s="11" t="s">
        <v>438</v>
      </c>
      <c r="B226" s="2" t="s">
        <v>439</v>
      </c>
      <c r="C226" s="3">
        <v>7284.1</v>
      </c>
      <c r="D226" s="3">
        <v>2092.8133600000001</v>
      </c>
      <c r="E226" s="15">
        <f t="shared" si="4"/>
        <v>28.731255199681499</v>
      </c>
    </row>
    <row r="227" spans="1:5" s="4" customFormat="1" ht="31.5" x14ac:dyDescent="0.25">
      <c r="A227" s="11" t="s">
        <v>440</v>
      </c>
      <c r="B227" s="2" t="s">
        <v>441</v>
      </c>
      <c r="C227" s="3">
        <v>228714.3</v>
      </c>
      <c r="D227" s="3">
        <v>230160.11918000001</v>
      </c>
      <c r="E227" s="15">
        <f t="shared" si="4"/>
        <v>100.63215075751715</v>
      </c>
    </row>
    <row r="228" spans="1:5" s="4" customFormat="1" ht="63" x14ac:dyDescent="0.25">
      <c r="A228" s="11" t="s">
        <v>442</v>
      </c>
      <c r="B228" s="2" t="s">
        <v>443</v>
      </c>
      <c r="C228" s="3">
        <v>353.7</v>
      </c>
      <c r="D228" s="3"/>
      <c r="E228" s="15" t="str">
        <f t="shared" si="4"/>
        <v>0,0</v>
      </c>
    </row>
    <row r="229" spans="1:5" s="4" customFormat="1" ht="63" x14ac:dyDescent="0.25">
      <c r="A229" s="11" t="s">
        <v>444</v>
      </c>
      <c r="B229" s="2" t="s">
        <v>445</v>
      </c>
      <c r="C229" s="3">
        <v>1002.6</v>
      </c>
      <c r="D229" s="3">
        <v>931.23</v>
      </c>
      <c r="E229" s="15">
        <f t="shared" si="4"/>
        <v>92.881508078994614</v>
      </c>
    </row>
    <row r="230" spans="1:5" s="4" customFormat="1" ht="78.75" x14ac:dyDescent="0.25">
      <c r="A230" s="11" t="s">
        <v>446</v>
      </c>
      <c r="B230" s="2" t="s">
        <v>447</v>
      </c>
      <c r="C230" s="3">
        <v>1762.4</v>
      </c>
      <c r="D230" s="3"/>
      <c r="E230" s="15" t="str">
        <f t="shared" si="4"/>
        <v>0,0</v>
      </c>
    </row>
    <row r="231" spans="1:5" s="4" customFormat="1" ht="63" x14ac:dyDescent="0.25">
      <c r="A231" s="11" t="s">
        <v>448</v>
      </c>
      <c r="B231" s="2" t="s">
        <v>449</v>
      </c>
      <c r="C231" s="3">
        <v>19960.400000000001</v>
      </c>
      <c r="D231" s="3">
        <v>18667.509340000001</v>
      </c>
      <c r="E231" s="15">
        <f t="shared" si="4"/>
        <v>93.522721688944117</v>
      </c>
    </row>
    <row r="232" spans="1:5" s="4" customFormat="1" ht="63" x14ac:dyDescent="0.25">
      <c r="A232" s="11" t="s">
        <v>450</v>
      </c>
      <c r="B232" s="2" t="s">
        <v>451</v>
      </c>
      <c r="C232" s="3">
        <v>35.799999999999997</v>
      </c>
      <c r="D232" s="3"/>
      <c r="E232" s="15" t="str">
        <f t="shared" si="4"/>
        <v>0,0</v>
      </c>
    </row>
    <row r="233" spans="1:5" s="4" customFormat="1" ht="31.5" x14ac:dyDescent="0.25">
      <c r="A233" s="11" t="s">
        <v>452</v>
      </c>
      <c r="B233" s="2" t="s">
        <v>453</v>
      </c>
      <c r="C233" s="3">
        <v>270590</v>
      </c>
      <c r="D233" s="3">
        <v>270590</v>
      </c>
      <c r="E233" s="15">
        <f t="shared" si="4"/>
        <v>100</v>
      </c>
    </row>
    <row r="234" spans="1:5" s="4" customFormat="1" ht="47.25" x14ac:dyDescent="0.25">
      <c r="A234" s="11" t="s">
        <v>454</v>
      </c>
      <c r="B234" s="2" t="s">
        <v>455</v>
      </c>
      <c r="C234" s="3">
        <v>3833.7</v>
      </c>
      <c r="D234" s="3">
        <v>5587.6176800000003</v>
      </c>
      <c r="E234" s="15">
        <f t="shared" si="4"/>
        <v>145.74999817408772</v>
      </c>
    </row>
    <row r="235" spans="1:5" s="4" customFormat="1" ht="63" x14ac:dyDescent="0.25">
      <c r="A235" s="11" t="s">
        <v>456</v>
      </c>
      <c r="B235" s="2" t="s">
        <v>457</v>
      </c>
      <c r="C235" s="3">
        <v>4353</v>
      </c>
      <c r="D235" s="3">
        <v>2877.4794900000002</v>
      </c>
      <c r="E235" s="15">
        <f t="shared" si="4"/>
        <v>66.103365265334261</v>
      </c>
    </row>
    <row r="236" spans="1:5" s="4" customFormat="1" ht="63" x14ac:dyDescent="0.25">
      <c r="A236" s="11" t="s">
        <v>458</v>
      </c>
      <c r="B236" s="2" t="s">
        <v>459</v>
      </c>
      <c r="C236" s="3">
        <v>177.6</v>
      </c>
      <c r="D236" s="3">
        <v>41.731879999999997</v>
      </c>
      <c r="E236" s="15">
        <f t="shared" si="4"/>
        <v>23.497680180180179</v>
      </c>
    </row>
    <row r="237" spans="1:5" s="4" customFormat="1" ht="47.25" x14ac:dyDescent="0.25">
      <c r="A237" s="11" t="s">
        <v>460</v>
      </c>
      <c r="B237" s="2" t="s">
        <v>461</v>
      </c>
      <c r="C237" s="3">
        <v>110174.3</v>
      </c>
      <c r="D237" s="3">
        <v>109393.5356</v>
      </c>
      <c r="E237" s="15">
        <f t="shared" si="4"/>
        <v>99.29133709041038</v>
      </c>
    </row>
    <row r="238" spans="1:5" s="4" customFormat="1" ht="94.5" x14ac:dyDescent="0.25">
      <c r="A238" s="11" t="s">
        <v>462</v>
      </c>
      <c r="B238" s="2" t="s">
        <v>463</v>
      </c>
      <c r="C238" s="3">
        <v>189370.1</v>
      </c>
      <c r="D238" s="3">
        <v>189370.1</v>
      </c>
      <c r="E238" s="15">
        <f t="shared" si="4"/>
        <v>100</v>
      </c>
    </row>
    <row r="239" spans="1:5" s="4" customFormat="1" ht="94.5" x14ac:dyDescent="0.25">
      <c r="A239" s="11" t="s">
        <v>464</v>
      </c>
      <c r="B239" s="2" t="s">
        <v>465</v>
      </c>
      <c r="C239" s="3">
        <v>102840.4</v>
      </c>
      <c r="D239" s="3">
        <v>102397.48522</v>
      </c>
      <c r="E239" s="15">
        <f t="shared" si="4"/>
        <v>99.569318302923762</v>
      </c>
    </row>
    <row r="240" spans="1:5" s="4" customFormat="1" ht="47.25" x14ac:dyDescent="0.25">
      <c r="A240" s="11" t="s">
        <v>466</v>
      </c>
      <c r="B240" s="2" t="s">
        <v>467</v>
      </c>
      <c r="C240" s="3">
        <v>6819.7</v>
      </c>
      <c r="D240" s="3">
        <v>7014.4560000000001</v>
      </c>
      <c r="E240" s="15">
        <f t="shared" si="4"/>
        <v>102.85578544510756</v>
      </c>
    </row>
    <row r="241" spans="1:5" s="4" customFormat="1" ht="47.25" x14ac:dyDescent="0.25">
      <c r="A241" s="11" t="s">
        <v>468</v>
      </c>
      <c r="B241" s="2" t="s">
        <v>469</v>
      </c>
      <c r="C241" s="3">
        <v>69468.399999999994</v>
      </c>
      <c r="D241" s="3">
        <v>69468.399999999994</v>
      </c>
      <c r="E241" s="15">
        <f t="shared" si="4"/>
        <v>100</v>
      </c>
    </row>
    <row r="242" spans="1:5" s="4" customFormat="1" ht="31.5" x14ac:dyDescent="0.25">
      <c r="A242" s="11" t="s">
        <v>470</v>
      </c>
      <c r="B242" s="2" t="s">
        <v>471</v>
      </c>
      <c r="C242" s="3">
        <v>97790.8</v>
      </c>
      <c r="D242" s="3">
        <v>70186.908670000004</v>
      </c>
      <c r="E242" s="15">
        <f t="shared" si="4"/>
        <v>71.772506892263905</v>
      </c>
    </row>
    <row r="243" spans="1:5" s="4" customFormat="1" ht="15.75" x14ac:dyDescent="0.25">
      <c r="A243" s="8" t="s">
        <v>472</v>
      </c>
      <c r="B243" s="9" t="s">
        <v>473</v>
      </c>
      <c r="C243" s="10">
        <v>1772337.4883900001</v>
      </c>
      <c r="D243" s="10">
        <v>2945563.8765599998</v>
      </c>
      <c r="E243" s="20">
        <f t="shared" si="4"/>
        <v>166.19655657319331</v>
      </c>
    </row>
    <row r="244" spans="1:5" s="4" customFormat="1" ht="47.25" x14ac:dyDescent="0.25">
      <c r="A244" s="11" t="s">
        <v>474</v>
      </c>
      <c r="B244" s="2" t="s">
        <v>475</v>
      </c>
      <c r="C244" s="3">
        <v>12779.869619999999</v>
      </c>
      <c r="D244" s="3">
        <v>12345.269490000001</v>
      </c>
      <c r="E244" s="15">
        <f t="shared" si="4"/>
        <v>96.599338311559407</v>
      </c>
    </row>
    <row r="245" spans="1:5" s="4" customFormat="1" ht="47.25" x14ac:dyDescent="0.25">
      <c r="A245" s="11" t="s">
        <v>476</v>
      </c>
      <c r="B245" s="2" t="s">
        <v>477</v>
      </c>
      <c r="C245" s="3">
        <v>6268.3187699999999</v>
      </c>
      <c r="D245" s="3">
        <v>6245.7140099999997</v>
      </c>
      <c r="E245" s="15">
        <f t="shared" si="4"/>
        <v>99.639380815982335</v>
      </c>
    </row>
    <row r="246" spans="1:5" s="4" customFormat="1" ht="31.5" x14ac:dyDescent="0.25">
      <c r="A246" s="11" t="s">
        <v>478</v>
      </c>
      <c r="B246" s="2" t="s">
        <v>479</v>
      </c>
      <c r="C246" s="3">
        <v>449586.4</v>
      </c>
      <c r="D246" s="3">
        <v>449586.4</v>
      </c>
      <c r="E246" s="15">
        <f t="shared" si="4"/>
        <v>100</v>
      </c>
    </row>
    <row r="247" spans="1:5" s="4" customFormat="1" ht="63" x14ac:dyDescent="0.25">
      <c r="A247" s="11" t="s">
        <v>480</v>
      </c>
      <c r="B247" s="2" t="s">
        <v>481</v>
      </c>
      <c r="C247" s="3">
        <v>142227.20000000001</v>
      </c>
      <c r="D247" s="3">
        <v>21438.27</v>
      </c>
      <c r="E247" s="15">
        <f t="shared" si="4"/>
        <v>15.073256029788956</v>
      </c>
    </row>
    <row r="248" spans="1:5" s="4" customFormat="1" ht="47.25" x14ac:dyDescent="0.25">
      <c r="A248" s="11" t="s">
        <v>482</v>
      </c>
      <c r="B248" s="2" t="s">
        <v>483</v>
      </c>
      <c r="C248" s="3">
        <v>46004.5</v>
      </c>
      <c r="D248" s="3">
        <v>45851.409110000001</v>
      </c>
      <c r="E248" s="15">
        <f t="shared" si="4"/>
        <v>99.667226271343026</v>
      </c>
    </row>
    <row r="249" spans="1:5" s="4" customFormat="1" ht="47.25" x14ac:dyDescent="0.25">
      <c r="A249" s="11" t="s">
        <v>484</v>
      </c>
      <c r="B249" s="2" t="s">
        <v>485</v>
      </c>
      <c r="C249" s="3">
        <v>400000</v>
      </c>
      <c r="D249" s="3">
        <v>1699999.99761</v>
      </c>
      <c r="E249" s="15">
        <f t="shared" si="4"/>
        <v>424.99999940250001</v>
      </c>
    </row>
    <row r="250" spans="1:5" s="4" customFormat="1" ht="47.25" x14ac:dyDescent="0.25">
      <c r="A250" s="11" t="s">
        <v>486</v>
      </c>
      <c r="B250" s="2" t="s">
        <v>487</v>
      </c>
      <c r="C250" s="3">
        <v>25040.799999999999</v>
      </c>
      <c r="D250" s="3">
        <v>23427.200000000001</v>
      </c>
      <c r="E250" s="15">
        <f t="shared" si="4"/>
        <v>93.556116418005814</v>
      </c>
    </row>
    <row r="251" spans="1:5" s="4" customFormat="1" ht="63" x14ac:dyDescent="0.25">
      <c r="A251" s="11" t="s">
        <v>488</v>
      </c>
      <c r="B251" s="2" t="s">
        <v>489</v>
      </c>
      <c r="C251" s="3">
        <v>537000</v>
      </c>
      <c r="D251" s="3">
        <v>536999.95469000004</v>
      </c>
      <c r="E251" s="15">
        <f t="shared" si="4"/>
        <v>99.999991562383613</v>
      </c>
    </row>
    <row r="252" spans="1:5" s="4" customFormat="1" ht="31.5" x14ac:dyDescent="0.25">
      <c r="A252" s="11" t="s">
        <v>490</v>
      </c>
      <c r="B252" s="2" t="s">
        <v>491</v>
      </c>
      <c r="C252" s="3">
        <v>78939.8</v>
      </c>
      <c r="D252" s="3">
        <v>78939.8</v>
      </c>
      <c r="E252" s="15">
        <f t="shared" si="4"/>
        <v>100</v>
      </c>
    </row>
    <row r="253" spans="1:5" s="4" customFormat="1" ht="47.25" x14ac:dyDescent="0.25">
      <c r="A253" s="11" t="s">
        <v>492</v>
      </c>
      <c r="B253" s="2" t="s">
        <v>493</v>
      </c>
      <c r="C253" s="3">
        <v>35902.800000000003</v>
      </c>
      <c r="D253" s="3">
        <v>32142.06165</v>
      </c>
      <c r="E253" s="15">
        <f t="shared" si="4"/>
        <v>89.525222684581692</v>
      </c>
    </row>
    <row r="254" spans="1:5" s="4" customFormat="1" ht="47.25" x14ac:dyDescent="0.25">
      <c r="A254" s="11" t="s">
        <v>494</v>
      </c>
      <c r="B254" s="2" t="s">
        <v>495</v>
      </c>
      <c r="C254" s="3">
        <v>38587.800000000003</v>
      </c>
      <c r="D254" s="3">
        <v>38587.800000000003</v>
      </c>
      <c r="E254" s="15">
        <f t="shared" si="4"/>
        <v>100</v>
      </c>
    </row>
    <row r="255" spans="1:5" s="4" customFormat="1" ht="31.5" x14ac:dyDescent="0.25">
      <c r="A255" s="12" t="s">
        <v>496</v>
      </c>
      <c r="B255" s="13" t="s">
        <v>497</v>
      </c>
      <c r="C255" s="14">
        <v>-1551.9059999999999</v>
      </c>
      <c r="D255" s="14">
        <v>-1551.9059999999999</v>
      </c>
      <c r="E255" s="18">
        <f t="shared" si="4"/>
        <v>100</v>
      </c>
    </row>
    <row r="256" spans="1:5" s="4" customFormat="1" ht="31.5" x14ac:dyDescent="0.25">
      <c r="A256" s="8" t="s">
        <v>498</v>
      </c>
      <c r="B256" s="9" t="s">
        <v>499</v>
      </c>
      <c r="C256" s="10">
        <v>-1551.9059999999999</v>
      </c>
      <c r="D256" s="10">
        <v>-1551.9059999999999</v>
      </c>
      <c r="E256" s="20">
        <f t="shared" si="4"/>
        <v>100</v>
      </c>
    </row>
    <row r="257" spans="1:5" s="4" customFormat="1" ht="63" x14ac:dyDescent="0.25">
      <c r="A257" s="11" t="s">
        <v>500</v>
      </c>
      <c r="B257" s="2" t="s">
        <v>501</v>
      </c>
      <c r="C257" s="3">
        <v>-1551.9059999999999</v>
      </c>
      <c r="D257" s="3">
        <v>-1551.9059999999999</v>
      </c>
      <c r="E257" s="15">
        <f t="shared" si="4"/>
        <v>100</v>
      </c>
    </row>
    <row r="258" spans="1:5" s="4" customFormat="1" ht="15.75" x14ac:dyDescent="0.25">
      <c r="A258" s="12" t="s">
        <v>502</v>
      </c>
      <c r="B258" s="13" t="s">
        <v>503</v>
      </c>
      <c r="C258" s="14">
        <v>5406360.5420000004</v>
      </c>
      <c r="D258" s="14">
        <v>5406460.5420000004</v>
      </c>
      <c r="E258" s="18">
        <f t="shared" si="4"/>
        <v>100.00184967316225</v>
      </c>
    </row>
    <row r="259" spans="1:5" s="4" customFormat="1" ht="31.5" x14ac:dyDescent="0.25">
      <c r="A259" s="8" t="s">
        <v>504</v>
      </c>
      <c r="B259" s="9" t="s">
        <v>505</v>
      </c>
      <c r="C259" s="10">
        <v>5406360.5420000004</v>
      </c>
      <c r="D259" s="10">
        <v>5406460.5420000004</v>
      </c>
      <c r="E259" s="20">
        <f t="shared" si="4"/>
        <v>100.00184967316225</v>
      </c>
    </row>
    <row r="260" spans="1:5" s="4" customFormat="1" ht="31.5" x14ac:dyDescent="0.25">
      <c r="A260" s="11" t="s">
        <v>506</v>
      </c>
      <c r="B260" s="2" t="s">
        <v>505</v>
      </c>
      <c r="C260" s="3">
        <v>5406360.5420000004</v>
      </c>
      <c r="D260" s="3">
        <v>5406460.5420000004</v>
      </c>
      <c r="E260" s="15">
        <f t="shared" si="4"/>
        <v>100.00184967316225</v>
      </c>
    </row>
    <row r="261" spans="1:5" s="4" customFormat="1" ht="94.5" x14ac:dyDescent="0.25">
      <c r="A261" s="12" t="s">
        <v>507</v>
      </c>
      <c r="B261" s="13" t="s">
        <v>508</v>
      </c>
      <c r="C261" s="14">
        <v>61126.842559999997</v>
      </c>
      <c r="D261" s="14">
        <v>75767.169540000003</v>
      </c>
      <c r="E261" s="18">
        <f t="shared" ref="E261:E297" si="5">IF(AND(D261="",C261&lt;&gt;""),"0,0",(IF(C261="","",(D261/C261)*100)))</f>
        <v>123.95073320796762</v>
      </c>
    </row>
    <row r="262" spans="1:5" s="4" customFormat="1" ht="63" x14ac:dyDescent="0.25">
      <c r="A262" s="8" t="s">
        <v>509</v>
      </c>
      <c r="B262" s="9" t="s">
        <v>510</v>
      </c>
      <c r="C262" s="10">
        <v>59064.296770000001</v>
      </c>
      <c r="D262" s="10">
        <v>72594.350409999999</v>
      </c>
      <c r="E262" s="20">
        <f t="shared" si="5"/>
        <v>122.90733045157019</v>
      </c>
    </row>
    <row r="263" spans="1:5" s="4" customFormat="1" ht="63" x14ac:dyDescent="0.25">
      <c r="A263" s="11" t="s">
        <v>511</v>
      </c>
      <c r="B263" s="2" t="s">
        <v>512</v>
      </c>
      <c r="C263" s="3">
        <v>13.58056</v>
      </c>
      <c r="D263" s="3">
        <v>13.58056</v>
      </c>
      <c r="E263" s="15">
        <f t="shared" si="5"/>
        <v>100</v>
      </c>
    </row>
    <row r="264" spans="1:5" s="4" customFormat="1" ht="78.75" x14ac:dyDescent="0.25">
      <c r="A264" s="11" t="s">
        <v>513</v>
      </c>
      <c r="B264" s="2" t="s">
        <v>514</v>
      </c>
      <c r="C264" s="3">
        <v>38.95767</v>
      </c>
      <c r="D264" s="3">
        <v>47.708849999999998</v>
      </c>
      <c r="E264" s="15">
        <f t="shared" si="5"/>
        <v>122.46330440193162</v>
      </c>
    </row>
    <row r="265" spans="1:5" s="4" customFormat="1" ht="63" x14ac:dyDescent="0.25">
      <c r="A265" s="11" t="s">
        <v>515</v>
      </c>
      <c r="B265" s="2" t="s">
        <v>516</v>
      </c>
      <c r="C265" s="3">
        <v>59011.758540000003</v>
      </c>
      <c r="D265" s="3">
        <v>72533.061000000002</v>
      </c>
      <c r="E265" s="15">
        <f t="shared" si="5"/>
        <v>122.91289531870981</v>
      </c>
    </row>
    <row r="266" spans="1:5" s="4" customFormat="1" ht="31.5" x14ac:dyDescent="0.25">
      <c r="A266" s="8" t="s">
        <v>517</v>
      </c>
      <c r="B266" s="9" t="s">
        <v>518</v>
      </c>
      <c r="C266" s="10">
        <v>2062.5457900000001</v>
      </c>
      <c r="D266" s="10">
        <v>3172.8191299999999</v>
      </c>
      <c r="E266" s="20">
        <f t="shared" si="5"/>
        <v>153.83023957009942</v>
      </c>
    </row>
    <row r="267" spans="1:5" s="4" customFormat="1" ht="31.5" x14ac:dyDescent="0.25">
      <c r="A267" s="11" t="s">
        <v>519</v>
      </c>
      <c r="B267" s="2" t="s">
        <v>520</v>
      </c>
      <c r="C267" s="3">
        <v>1406.6503</v>
      </c>
      <c r="D267" s="3">
        <v>2236.2157299999999</v>
      </c>
      <c r="E267" s="15">
        <f t="shared" si="5"/>
        <v>158.97453190746839</v>
      </c>
    </row>
    <row r="268" spans="1:5" s="4" customFormat="1" ht="31.5" x14ac:dyDescent="0.25">
      <c r="A268" s="11" t="s">
        <v>521</v>
      </c>
      <c r="B268" s="2" t="s">
        <v>522</v>
      </c>
      <c r="C268" s="3">
        <v>655.89549</v>
      </c>
      <c r="D268" s="3">
        <v>936.60339999999997</v>
      </c>
      <c r="E268" s="15">
        <f t="shared" si="5"/>
        <v>142.79765820618769</v>
      </c>
    </row>
    <row r="269" spans="1:5" s="4" customFormat="1" ht="47.25" x14ac:dyDescent="0.25">
      <c r="A269" s="12" t="s">
        <v>523</v>
      </c>
      <c r="B269" s="13" t="s">
        <v>524</v>
      </c>
      <c r="C269" s="14">
        <v>-12074.83006</v>
      </c>
      <c r="D269" s="14">
        <v>-12632.39618</v>
      </c>
      <c r="E269" s="18">
        <f t="shared" si="5"/>
        <v>104.61758978991378</v>
      </c>
    </row>
    <row r="270" spans="1:5" s="4" customFormat="1" ht="47.25" x14ac:dyDescent="0.25">
      <c r="A270" s="8" t="s">
        <v>525</v>
      </c>
      <c r="B270" s="9" t="s">
        <v>526</v>
      </c>
      <c r="C270" s="10">
        <v>-12074.83006</v>
      </c>
      <c r="D270" s="10">
        <v>-12632.39618</v>
      </c>
      <c r="E270" s="20">
        <f t="shared" si="5"/>
        <v>104.61758978991378</v>
      </c>
    </row>
    <row r="271" spans="1:5" s="4" customFormat="1" ht="47.25" x14ac:dyDescent="0.25">
      <c r="A271" s="11" t="s">
        <v>527</v>
      </c>
      <c r="B271" s="2" t="s">
        <v>528</v>
      </c>
      <c r="C271" s="3">
        <v>-176.77465000000001</v>
      </c>
      <c r="D271" s="3">
        <v>-176.77465000000001</v>
      </c>
      <c r="E271" s="15">
        <f t="shared" si="5"/>
        <v>100</v>
      </c>
    </row>
    <row r="272" spans="1:5" s="4" customFormat="1" ht="47.25" x14ac:dyDescent="0.25">
      <c r="A272" s="11" t="s">
        <v>529</v>
      </c>
      <c r="B272" s="2" t="s">
        <v>530</v>
      </c>
      <c r="C272" s="3">
        <v>-71.250029999999995</v>
      </c>
      <c r="D272" s="3">
        <v>-71.250029999999995</v>
      </c>
      <c r="E272" s="15">
        <f t="shared" si="5"/>
        <v>100</v>
      </c>
    </row>
    <row r="273" spans="1:5" s="4" customFormat="1" ht="47.25" x14ac:dyDescent="0.25">
      <c r="A273" s="11" t="s">
        <v>531</v>
      </c>
      <c r="B273" s="2" t="s">
        <v>532</v>
      </c>
      <c r="C273" s="3">
        <v>-9.2550000000000008</v>
      </c>
      <c r="D273" s="3">
        <v>-9.2550000000000008</v>
      </c>
      <c r="E273" s="15">
        <f t="shared" si="5"/>
        <v>100</v>
      </c>
    </row>
    <row r="274" spans="1:5" s="4" customFormat="1" ht="47.25" x14ac:dyDescent="0.25">
      <c r="A274" s="11" t="s">
        <v>533</v>
      </c>
      <c r="B274" s="2" t="s">
        <v>534</v>
      </c>
      <c r="C274" s="3">
        <v>-5.8</v>
      </c>
      <c r="D274" s="3">
        <v>-5.8</v>
      </c>
      <c r="E274" s="15">
        <f t="shared" si="5"/>
        <v>100</v>
      </c>
    </row>
    <row r="275" spans="1:5" s="4" customFormat="1" ht="47.25" x14ac:dyDescent="0.25">
      <c r="A275" s="11" t="s">
        <v>535</v>
      </c>
      <c r="B275" s="2" t="s">
        <v>536</v>
      </c>
      <c r="C275" s="3">
        <v>-338.73</v>
      </c>
      <c r="D275" s="3">
        <v>-338.73</v>
      </c>
      <c r="E275" s="15">
        <f t="shared" si="5"/>
        <v>100</v>
      </c>
    </row>
    <row r="276" spans="1:5" s="4" customFormat="1" ht="63" x14ac:dyDescent="0.25">
      <c r="A276" s="11" t="s">
        <v>537</v>
      </c>
      <c r="B276" s="2" t="s">
        <v>538</v>
      </c>
      <c r="C276" s="3">
        <v>-243.39479</v>
      </c>
      <c r="D276" s="3">
        <v>-243.39479</v>
      </c>
      <c r="E276" s="15">
        <f t="shared" si="5"/>
        <v>100</v>
      </c>
    </row>
    <row r="277" spans="1:5" s="4" customFormat="1" ht="78.75" x14ac:dyDescent="0.25">
      <c r="A277" s="11" t="s">
        <v>539</v>
      </c>
      <c r="B277" s="2" t="s">
        <v>540</v>
      </c>
      <c r="C277" s="3">
        <v>-975.09455000000003</v>
      </c>
      <c r="D277" s="3">
        <v>-975.09455000000003</v>
      </c>
      <c r="E277" s="15">
        <f t="shared" si="5"/>
        <v>100</v>
      </c>
    </row>
    <row r="278" spans="1:5" s="4" customFormat="1" ht="47.25" x14ac:dyDescent="0.25">
      <c r="A278" s="11" t="s">
        <v>541</v>
      </c>
      <c r="B278" s="2" t="s">
        <v>542</v>
      </c>
      <c r="C278" s="3">
        <v>-13.58056</v>
      </c>
      <c r="D278" s="3">
        <v>-13.58056</v>
      </c>
      <c r="E278" s="15">
        <f t="shared" si="5"/>
        <v>100</v>
      </c>
    </row>
    <row r="279" spans="1:5" s="4" customFormat="1" ht="63" x14ac:dyDescent="0.25">
      <c r="A279" s="11" t="s">
        <v>543</v>
      </c>
      <c r="B279" s="2" t="s">
        <v>544</v>
      </c>
      <c r="C279" s="3">
        <v>-355.75315000000001</v>
      </c>
      <c r="D279" s="3">
        <v>-355.75315000000001</v>
      </c>
      <c r="E279" s="15">
        <f t="shared" si="5"/>
        <v>100</v>
      </c>
    </row>
    <row r="280" spans="1:5" s="4" customFormat="1" ht="63" x14ac:dyDescent="0.25">
      <c r="A280" s="11" t="s">
        <v>545</v>
      </c>
      <c r="B280" s="2" t="s">
        <v>546</v>
      </c>
      <c r="C280" s="3">
        <v>-158.60059000000001</v>
      </c>
      <c r="D280" s="3">
        <v>-158.60059000000001</v>
      </c>
      <c r="E280" s="15">
        <f t="shared" si="5"/>
        <v>100</v>
      </c>
    </row>
    <row r="281" spans="1:5" s="4" customFormat="1" ht="63" x14ac:dyDescent="0.25">
      <c r="A281" s="11" t="s">
        <v>547</v>
      </c>
      <c r="B281" s="2" t="s">
        <v>548</v>
      </c>
      <c r="C281" s="3">
        <v>-2.8969999999999999E-2</v>
      </c>
      <c r="D281" s="3">
        <v>-18.736249999999998</v>
      </c>
      <c r="E281" s="15">
        <f t="shared" si="5"/>
        <v>64674.663444943042</v>
      </c>
    </row>
    <row r="282" spans="1:5" s="4" customFormat="1" ht="63" x14ac:dyDescent="0.25">
      <c r="A282" s="11" t="s">
        <v>549</v>
      </c>
      <c r="B282" s="2" t="s">
        <v>550</v>
      </c>
      <c r="C282" s="3">
        <v>-204.93799999999999</v>
      </c>
      <c r="D282" s="3">
        <v>-204.93799999999999</v>
      </c>
      <c r="E282" s="15">
        <f t="shared" si="5"/>
        <v>100</v>
      </c>
    </row>
    <row r="283" spans="1:5" s="4" customFormat="1" ht="63" x14ac:dyDescent="0.25">
      <c r="A283" s="11" t="s">
        <v>551</v>
      </c>
      <c r="B283" s="2" t="s">
        <v>552</v>
      </c>
      <c r="C283" s="3">
        <v>-3.4000000000000002E-4</v>
      </c>
      <c r="D283" s="3">
        <v>-3.4000000000000002E-4</v>
      </c>
      <c r="E283" s="15">
        <f t="shared" si="5"/>
        <v>100</v>
      </c>
    </row>
    <row r="284" spans="1:5" s="4" customFormat="1" ht="47.25" x14ac:dyDescent="0.25">
      <c r="A284" s="11" t="s">
        <v>553</v>
      </c>
      <c r="B284" s="2" t="s">
        <v>554</v>
      </c>
      <c r="C284" s="3">
        <v>-621.16177000000005</v>
      </c>
      <c r="D284" s="3">
        <v>-621.16177000000005</v>
      </c>
      <c r="E284" s="15">
        <f t="shared" si="5"/>
        <v>100</v>
      </c>
    </row>
    <row r="285" spans="1:5" s="4" customFormat="1" ht="47.25" x14ac:dyDescent="0.25">
      <c r="A285" s="11" t="s">
        <v>555</v>
      </c>
      <c r="B285" s="2" t="s">
        <v>556</v>
      </c>
      <c r="C285" s="3">
        <v>-10.13273</v>
      </c>
      <c r="D285" s="3">
        <v>-15.03318</v>
      </c>
      <c r="E285" s="15">
        <f t="shared" si="5"/>
        <v>148.36258343013185</v>
      </c>
    </row>
    <row r="286" spans="1:5" s="4" customFormat="1" ht="47.25" x14ac:dyDescent="0.25">
      <c r="A286" s="11" t="s">
        <v>557</v>
      </c>
      <c r="B286" s="2" t="s">
        <v>558</v>
      </c>
      <c r="C286" s="3">
        <v>-2.5999999999999999E-2</v>
      </c>
      <c r="D286" s="3">
        <v>-2.5999999999999999E-2</v>
      </c>
      <c r="E286" s="15">
        <f t="shared" si="5"/>
        <v>100</v>
      </c>
    </row>
    <row r="287" spans="1:5" s="4" customFormat="1" ht="47.25" x14ac:dyDescent="0.25">
      <c r="A287" s="11" t="s">
        <v>559</v>
      </c>
      <c r="B287" s="2" t="s">
        <v>560</v>
      </c>
      <c r="C287" s="3">
        <v>-2.0000000000000002E-5</v>
      </c>
      <c r="D287" s="3">
        <v>-2.0000000000000002E-5</v>
      </c>
      <c r="E287" s="15">
        <f t="shared" si="5"/>
        <v>100</v>
      </c>
    </row>
    <row r="288" spans="1:5" s="4" customFormat="1" ht="63" x14ac:dyDescent="0.25">
      <c r="A288" s="11" t="s">
        <v>561</v>
      </c>
      <c r="B288" s="2" t="s">
        <v>562</v>
      </c>
      <c r="C288" s="3">
        <v>-28.955349999999999</v>
      </c>
      <c r="D288" s="3">
        <v>-28.955349999999999</v>
      </c>
      <c r="E288" s="15">
        <f t="shared" si="5"/>
        <v>100</v>
      </c>
    </row>
    <row r="289" spans="1:5" s="4" customFormat="1" ht="47.25" x14ac:dyDescent="0.25">
      <c r="A289" s="11" t="s">
        <v>563</v>
      </c>
      <c r="B289" s="2" t="s">
        <v>564</v>
      </c>
      <c r="C289" s="3">
        <v>-154.37187</v>
      </c>
      <c r="D289" s="3">
        <v>-154.37187</v>
      </c>
      <c r="E289" s="15">
        <f t="shared" si="5"/>
        <v>100</v>
      </c>
    </row>
    <row r="290" spans="1:5" s="4" customFormat="1" ht="47.25" x14ac:dyDescent="0.25">
      <c r="A290" s="11" t="s">
        <v>565</v>
      </c>
      <c r="B290" s="2" t="s">
        <v>556</v>
      </c>
      <c r="C290" s="3">
        <v>-601.95797000000005</v>
      </c>
      <c r="D290" s="3">
        <v>-668.14239999999995</v>
      </c>
      <c r="E290" s="15">
        <f t="shared" si="5"/>
        <v>110.99485899322836</v>
      </c>
    </row>
    <row r="291" spans="1:5" s="4" customFormat="1" ht="63" x14ac:dyDescent="0.25">
      <c r="A291" s="11" t="s">
        <v>566</v>
      </c>
      <c r="B291" s="2" t="s">
        <v>567</v>
      </c>
      <c r="C291" s="3">
        <v>-110.30121</v>
      </c>
      <c r="D291" s="3">
        <v>-120.25153</v>
      </c>
      <c r="E291" s="15">
        <f t="shared" si="5"/>
        <v>109.02104337749333</v>
      </c>
    </row>
    <row r="292" spans="1:5" s="4" customFormat="1" ht="126" x14ac:dyDescent="0.25">
      <c r="A292" s="11" t="s">
        <v>568</v>
      </c>
      <c r="B292" s="2" t="s">
        <v>569</v>
      </c>
      <c r="C292" s="3">
        <v>-448.97530999999998</v>
      </c>
      <c r="D292" s="3">
        <v>-466.77544999999998</v>
      </c>
      <c r="E292" s="15">
        <f t="shared" si="5"/>
        <v>103.96461444617077</v>
      </c>
    </row>
    <row r="293" spans="1:5" s="4" customFormat="1" ht="94.5" x14ac:dyDescent="0.25">
      <c r="A293" s="11" t="s">
        <v>570</v>
      </c>
      <c r="B293" s="2" t="s">
        <v>571</v>
      </c>
      <c r="C293" s="3">
        <v>-1.1126799999999999</v>
      </c>
      <c r="D293" s="3">
        <v>-1.1126799999999999</v>
      </c>
      <c r="E293" s="15">
        <f t="shared" si="5"/>
        <v>100</v>
      </c>
    </row>
    <row r="294" spans="1:5" s="4" customFormat="1" ht="47.25" x14ac:dyDescent="0.25">
      <c r="A294" s="11" t="s">
        <v>572</v>
      </c>
      <c r="B294" s="2" t="s">
        <v>573</v>
      </c>
      <c r="C294" s="3">
        <v>-4.0759999999999996</v>
      </c>
      <c r="D294" s="3">
        <v>-4.0759999999999996</v>
      </c>
      <c r="E294" s="15">
        <f t="shared" si="5"/>
        <v>100</v>
      </c>
    </row>
    <row r="295" spans="1:5" s="4" customFormat="1" ht="47.25" x14ac:dyDescent="0.25">
      <c r="A295" s="11" t="s">
        <v>574</v>
      </c>
      <c r="B295" s="2" t="s">
        <v>575</v>
      </c>
      <c r="C295" s="3">
        <v>-206.89668</v>
      </c>
      <c r="D295" s="3">
        <v>-206.89668</v>
      </c>
      <c r="E295" s="15">
        <f t="shared" si="5"/>
        <v>100</v>
      </c>
    </row>
    <row r="296" spans="1:5" s="4" customFormat="1" ht="47.25" x14ac:dyDescent="0.25">
      <c r="A296" s="11" t="s">
        <v>576</v>
      </c>
      <c r="B296" s="2" t="s">
        <v>577</v>
      </c>
      <c r="C296" s="3">
        <v>-7333.6618399999998</v>
      </c>
      <c r="D296" s="3">
        <v>-7773.68534</v>
      </c>
      <c r="E296" s="15">
        <f t="shared" si="5"/>
        <v>106.00005167404882</v>
      </c>
    </row>
    <row r="297" spans="1:5" s="4" customFormat="1" ht="15.75" x14ac:dyDescent="0.25">
      <c r="A297" s="5"/>
      <c r="B297" s="6" t="s">
        <v>578</v>
      </c>
      <c r="C297" s="7">
        <v>73026426.230959997</v>
      </c>
      <c r="D297" s="7">
        <v>76486414.491630003</v>
      </c>
      <c r="E297" s="19">
        <f t="shared" si="5"/>
        <v>104.73799477702377</v>
      </c>
    </row>
    <row r="298" spans="1:5" s="4" customFormat="1" ht="15.75" x14ac:dyDescent="0.25">
      <c r="E298" s="16"/>
    </row>
    <row r="299" spans="1:5" x14ac:dyDescent="0.25">
      <c r="E299" s="17"/>
    </row>
    <row r="300" spans="1:5" x14ac:dyDescent="0.25">
      <c r="E300" s="17"/>
    </row>
  </sheetData>
  <mergeCells count="4">
    <mergeCell ref="A3:E3"/>
    <mergeCell ref="A1:E1"/>
    <mergeCell ref="A2:E2"/>
    <mergeCell ref="A4:E4"/>
  </mergeCells>
  <pageMargins left="0.70866141732283472" right="0.15748031496062992" top="0.31496062992125984" bottom="0.27559055118110237" header="0.31496062992125984" footer="0.2362204724409449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1</vt:lpstr>
      <vt:lpstr>Date</vt:lpstr>
      <vt:lpstr>Date1</vt:lpstr>
      <vt:lpstr>DateExecute</vt:lpstr>
      <vt:lpstr>EndDate</vt:lpstr>
      <vt:lpstr>Year</vt:lpstr>
      <vt:lpstr>'1'!Заголовки_для_печати</vt:lpstr>
      <vt:lpstr>'1'!Область_печати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2019-04-09T04:31:19Z</dcterms:modified>
</cp:coreProperties>
</file>